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2"/>
  </bookViews>
  <sheets>
    <sheet name="بيانات من الانترنت" sheetId="1" r:id="rId1"/>
    <sheet name="بيانات من الانترنت2" sheetId="2" r:id="rId2"/>
    <sheet name="تجميع البيانات" sheetId="3" r:id="rId3"/>
  </sheets>
  <definedNames>
    <definedName name="_?nID_6_004GH1CFMC06HIT1E900000000_cID_6_004GH1CFMC06HIT1E900" localSheetId="1">'بيانات من الانترنت2'!$A$1:$K$5</definedName>
    <definedName name="DailyList_ar" localSheetId="0">'بيانات من الانترنت'!$A$1:$J$148</definedName>
  </definedNames>
  <calcPr calcId="144525"/>
</workbook>
</file>

<file path=xl/calcChain.xml><?xml version="1.0" encoding="utf-8"?>
<calcChain xmlns="http://schemas.openxmlformats.org/spreadsheetml/2006/main">
  <c r="I4" i="3" l="1"/>
  <c r="I5"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3" i="3"/>
  <c r="H4" i="3"/>
  <c r="H5"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3"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3" i="3"/>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3" i="3"/>
  <c r="B4" i="3"/>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118" i="3"/>
  <c r="B119" i="3"/>
  <c r="B120" i="3"/>
  <c r="B121" i="3"/>
  <c r="B122" i="3"/>
  <c r="B123" i="3"/>
  <c r="B124" i="3"/>
  <c r="B125" i="3"/>
  <c r="B126" i="3"/>
  <c r="B127" i="3"/>
  <c r="B128" i="3"/>
  <c r="B129" i="3"/>
  <c r="B130" i="3"/>
  <c r="B131" i="3"/>
  <c r="B132" i="3"/>
  <c r="B133" i="3"/>
  <c r="B134" i="3"/>
  <c r="B135" i="3"/>
  <c r="B136" i="3"/>
  <c r="B137" i="3"/>
  <c r="B138" i="3"/>
  <c r="B139" i="3"/>
  <c r="B140" i="3"/>
  <c r="B141" i="3"/>
  <c r="B142" i="3"/>
  <c r="B143" i="3"/>
  <c r="B144" i="3"/>
  <c r="B145" i="3"/>
  <c r="B146" i="3"/>
  <c r="B147" i="3"/>
  <c r="I2" i="3"/>
  <c r="H2" i="3"/>
  <c r="G2" i="3"/>
  <c r="F2" i="3"/>
  <c r="E2" i="3"/>
  <c r="B2" i="3"/>
  <c r="B3" i="3"/>
  <c r="L213" i="3"/>
  <c r="D2" i="3" s="1"/>
  <c r="D3" i="3" s="1"/>
  <c r="D4" i="3" l="1"/>
  <c r="D5" i="3" s="1"/>
  <c r="D6" i="3" s="1"/>
  <c r="D7" i="3" s="1"/>
  <c r="D8" i="3" s="1"/>
  <c r="D9" i="3" s="1"/>
  <c r="D10" i="3" s="1"/>
  <c r="D11" i="3" s="1"/>
  <c r="D12" i="3" s="1"/>
  <c r="D13" i="3" s="1"/>
  <c r="D14" i="3" s="1"/>
  <c r="D15" i="3" s="1"/>
  <c r="D16" i="3" s="1"/>
  <c r="D17" i="3" s="1"/>
  <c r="D18" i="3" s="1"/>
  <c r="D19" i="3" s="1"/>
  <c r="D20" i="3" s="1"/>
  <c r="D21" i="3" s="1"/>
  <c r="D22" i="3" s="1"/>
  <c r="D23" i="3" s="1"/>
  <c r="D24" i="3" s="1"/>
  <c r="D25" i="3" s="1"/>
  <c r="D26" i="3" s="1"/>
  <c r="D27" i="3" s="1"/>
  <c r="D28" i="3" s="1"/>
  <c r="D29" i="3" s="1"/>
  <c r="D30" i="3" s="1"/>
  <c r="D31" i="3" s="1"/>
  <c r="D32" i="3" s="1"/>
  <c r="D33" i="3" s="1"/>
  <c r="D34" i="3" s="1"/>
  <c r="D35" i="3" s="1"/>
  <c r="D36" i="3" s="1"/>
  <c r="D37" i="3" s="1"/>
  <c r="D38" i="3" s="1"/>
  <c r="D39" i="3" s="1"/>
  <c r="D40" i="3" s="1"/>
  <c r="D41" i="3" s="1"/>
  <c r="D42" i="3" s="1"/>
  <c r="D43" i="3" s="1"/>
  <c r="D44" i="3" s="1"/>
  <c r="D45" i="3" s="1"/>
  <c r="D46" i="3" s="1"/>
  <c r="D47" i="3" s="1"/>
  <c r="D48" i="3" s="1"/>
  <c r="D49" i="3" s="1"/>
  <c r="D50" i="3" s="1"/>
  <c r="D51" i="3" s="1"/>
  <c r="D52" i="3" s="1"/>
  <c r="D53" i="3" s="1"/>
  <c r="D54" i="3" s="1"/>
  <c r="D55" i="3" s="1"/>
  <c r="D56" i="3" s="1"/>
  <c r="D57" i="3" s="1"/>
  <c r="D58" i="3" s="1"/>
  <c r="D59" i="3" s="1"/>
  <c r="D60" i="3" s="1"/>
  <c r="D61" i="3" s="1"/>
  <c r="D62" i="3" s="1"/>
  <c r="D63" i="3" s="1"/>
  <c r="D64" i="3" s="1"/>
  <c r="D65" i="3" s="1"/>
  <c r="D66" i="3" s="1"/>
  <c r="D67" i="3" s="1"/>
  <c r="D68" i="3" s="1"/>
  <c r="D69" i="3" s="1"/>
  <c r="D70" i="3" s="1"/>
  <c r="D71" i="3" s="1"/>
  <c r="D72" i="3" s="1"/>
  <c r="D73" i="3" s="1"/>
  <c r="D74" i="3" s="1"/>
  <c r="D75" i="3" s="1"/>
  <c r="D76" i="3" s="1"/>
  <c r="D77" i="3" s="1"/>
  <c r="D78" i="3" s="1"/>
  <c r="D79" i="3" s="1"/>
  <c r="D80" i="3" s="1"/>
  <c r="D81" i="3" s="1"/>
  <c r="D82" i="3" s="1"/>
  <c r="D83" i="3" s="1"/>
  <c r="D84" i="3" s="1"/>
  <c r="D85" i="3" s="1"/>
  <c r="D86" i="3" s="1"/>
  <c r="D87" i="3" s="1"/>
  <c r="D88" i="3" s="1"/>
  <c r="D89" i="3" s="1"/>
  <c r="D90" i="3" s="1"/>
  <c r="D91" i="3" s="1"/>
  <c r="D92" i="3" s="1"/>
  <c r="D93" i="3" s="1"/>
  <c r="D94" i="3" s="1"/>
  <c r="D95" i="3" s="1"/>
  <c r="D96" i="3" s="1"/>
  <c r="D97" i="3" s="1"/>
  <c r="D98" i="3" s="1"/>
  <c r="D99" i="3" s="1"/>
  <c r="D100" i="3" s="1"/>
  <c r="D101" i="3" s="1"/>
  <c r="D102" i="3" s="1"/>
  <c r="D103" i="3" s="1"/>
  <c r="D104" i="3" s="1"/>
  <c r="D105" i="3" s="1"/>
  <c r="D106" i="3" s="1"/>
  <c r="D107" i="3" s="1"/>
  <c r="D108" i="3" s="1"/>
  <c r="D109" i="3" s="1"/>
  <c r="D110" i="3" s="1"/>
  <c r="D111" i="3" s="1"/>
  <c r="D112" i="3" s="1"/>
  <c r="D113" i="3" s="1"/>
  <c r="D114" i="3" s="1"/>
  <c r="D115" i="3" s="1"/>
  <c r="D116" i="3" s="1"/>
  <c r="D117" i="3" s="1"/>
  <c r="D118" i="3" s="1"/>
  <c r="D119" i="3" s="1"/>
  <c r="D120" i="3" s="1"/>
  <c r="D121" i="3" s="1"/>
  <c r="D122" i="3" s="1"/>
  <c r="D123" i="3" s="1"/>
  <c r="D124" i="3" s="1"/>
  <c r="D125" i="3" s="1"/>
  <c r="D126" i="3" s="1"/>
  <c r="D127" i="3" s="1"/>
  <c r="D128" i="3" s="1"/>
  <c r="D129" i="3" s="1"/>
  <c r="D130" i="3" s="1"/>
  <c r="D131" i="3" s="1"/>
  <c r="D132" i="3" s="1"/>
  <c r="D133" i="3" s="1"/>
  <c r="D134" i="3" s="1"/>
  <c r="D135" i="3" s="1"/>
  <c r="D136" i="3" s="1"/>
  <c r="D137" i="3" s="1"/>
  <c r="D138" i="3" s="1"/>
  <c r="D139" i="3" s="1"/>
  <c r="D140" i="3" s="1"/>
  <c r="D141" i="3" s="1"/>
  <c r="D142" i="3" s="1"/>
  <c r="D143" i="3" s="1"/>
  <c r="D144" i="3" s="1"/>
  <c r="D145" i="3" s="1"/>
  <c r="D146" i="3" s="1"/>
  <c r="D147" i="3" s="1"/>
</calcChain>
</file>

<file path=xl/connections.xml><?xml version="1.0" encoding="utf-8"?>
<connections xmlns="http://schemas.openxmlformats.org/spreadsheetml/2006/main">
  <connection id="1" name="اتصال" type="4" refreshedVersion="4" background="1" saveData="1">
    <webPr sourceData="1" parsePre="1" consecutive="1" xl2000="1" url="http://www.tadawul.com.sa/Resources/Reports/DailyList_ar.html" htmlTables="1">
      <tables count="1">
        <x v="3"/>
      </tables>
    </webPr>
  </connection>
  <connection id="2" name="اتصال1" type="4" refreshedVersion="4" background="1" saveData="1">
    <webPr sourceData="1" parsePre="1" consecutive="1" xl2000="1" url="http://www.tadawul.com.sa/wps/portal/!ut/p/c1/04_SB8K8xLLM9MSSzPy8xBz9CP0os3gDAxN3D0NnN19nAzMPzxBDV0sDKND388jPTdUvyHZUBAATSfJg/dl2/d1/L2dJQSEvUUt3QS9ZQnB3LzZfMDA0R0gxQ0ZNQzA2SElUMUY5MDAwMDAwMDA!/?nID=6_004GH1CFMC06HIT1E900000000&amp;cID=6_004GH1CFMC06HIT1E900000000&amp;x=1&amp;chart_tasi_current_sector=TASI" htmlTables="1">
      <tables count="2">
        <x v="8"/>
        <x v="32"/>
      </tables>
    </webPr>
  </connection>
</connections>
</file>

<file path=xl/sharedStrings.xml><?xml version="1.0" encoding="utf-8"?>
<sst xmlns="http://schemas.openxmlformats.org/spreadsheetml/2006/main" count="327" uniqueCount="180">
  <si>
    <t>قائمة الشركات</t>
  </si>
  <si>
    <t>الشركة</t>
  </si>
  <si>
    <t>إفتتاح</t>
  </si>
  <si>
    <t>أعلى</t>
  </si>
  <si>
    <t>أدنى</t>
  </si>
  <si>
    <t>إغلاق</t>
  </si>
  <si>
    <t>التغير %</t>
  </si>
  <si>
    <t>الصفقات</t>
  </si>
  <si>
    <t>الكمية</t>
  </si>
  <si>
    <t>القيمة</t>
  </si>
  <si>
    <t>الرياض</t>
  </si>
  <si>
    <t>الجزيرة</t>
  </si>
  <si>
    <t>استثمار</t>
  </si>
  <si>
    <t>السعودي الهولندي</t>
  </si>
  <si>
    <t>السعودي الفرنسي</t>
  </si>
  <si>
    <t>سـاب</t>
  </si>
  <si>
    <t>العربي الوطني</t>
  </si>
  <si>
    <t>سامبا</t>
  </si>
  <si>
    <t>الراجحي</t>
  </si>
  <si>
    <t>البلاد</t>
  </si>
  <si>
    <t>الإنماء</t>
  </si>
  <si>
    <t>كيمانول</t>
  </si>
  <si>
    <t>بتروكيم</t>
  </si>
  <si>
    <t>سابك</t>
  </si>
  <si>
    <t>سافكو</t>
  </si>
  <si>
    <t>التصنيع</t>
  </si>
  <si>
    <t>اللجين</t>
  </si>
  <si>
    <t>نماء للكيماويات</t>
  </si>
  <si>
    <t>المجموعة السعودية</t>
  </si>
  <si>
    <t>الصحراء للبتروكيماويات</t>
  </si>
  <si>
    <t>ينساب</t>
  </si>
  <si>
    <t>سبكيم العالمية</t>
  </si>
  <si>
    <t>المتقدمة</t>
  </si>
  <si>
    <t>كيان السعودية</t>
  </si>
  <si>
    <t>بترو رابغ</t>
  </si>
  <si>
    <t>الاسمنت العربية</t>
  </si>
  <si>
    <t>اسمنت اليمامة</t>
  </si>
  <si>
    <t>اسمنت السعوديه</t>
  </si>
  <si>
    <t>اسمنت القصيم</t>
  </si>
  <si>
    <t>اسمنت الجنوبيه</t>
  </si>
  <si>
    <t>اسمنت ينبع</t>
  </si>
  <si>
    <t>اسمنت الشرقية</t>
  </si>
  <si>
    <t>اسمنت تبوك</t>
  </si>
  <si>
    <t>اسمنت الجوف</t>
  </si>
  <si>
    <t>أسواق ع العثيم</t>
  </si>
  <si>
    <t>المواساة</t>
  </si>
  <si>
    <t>ساسكو</t>
  </si>
  <si>
    <t>ثمار</t>
  </si>
  <si>
    <t>مجموعة فتيحي</t>
  </si>
  <si>
    <t>جرير</t>
  </si>
  <si>
    <t>الدريس</t>
  </si>
  <si>
    <t>الحكير</t>
  </si>
  <si>
    <t>الخليج للتدريب</t>
  </si>
  <si>
    <t>الغاز والتصنيع</t>
  </si>
  <si>
    <t>كهرباء السعودية</t>
  </si>
  <si>
    <t>مجموعة صافولا</t>
  </si>
  <si>
    <t>الغذائية</t>
  </si>
  <si>
    <t>سدافكو</t>
  </si>
  <si>
    <t>المراعي</t>
  </si>
  <si>
    <t>أنعام القابضة</t>
  </si>
  <si>
    <t>حلواني إخوان</t>
  </si>
  <si>
    <t>هرفي للأغذية</t>
  </si>
  <si>
    <t>نادك</t>
  </si>
  <si>
    <t>القصيم الزراعيه</t>
  </si>
  <si>
    <t>تبوك الزراعيه</t>
  </si>
  <si>
    <t>الأسماك</t>
  </si>
  <si>
    <t>الشرقية للتنمية</t>
  </si>
  <si>
    <t>الجوف الزراعيه</t>
  </si>
  <si>
    <t>بيشة الزراعيه</t>
  </si>
  <si>
    <t>جازان للتنمية</t>
  </si>
  <si>
    <t>الاتصالات</t>
  </si>
  <si>
    <t>اتحاد اتصالات</t>
  </si>
  <si>
    <t>زين السعودية</t>
  </si>
  <si>
    <t>عذيب للاتصالات</t>
  </si>
  <si>
    <t>التعاونية</t>
  </si>
  <si>
    <t>ملاذ للتأمين</t>
  </si>
  <si>
    <t>ميدغلف للتأمين</t>
  </si>
  <si>
    <t>أليانز إس إف</t>
  </si>
  <si>
    <t>سلامة</t>
  </si>
  <si>
    <t>ولاء للتأمين</t>
  </si>
  <si>
    <t>الدرع العربي</t>
  </si>
  <si>
    <t>ساب تكافل</t>
  </si>
  <si>
    <t>سند</t>
  </si>
  <si>
    <t>سايكو</t>
  </si>
  <si>
    <t>السعودية الهندية</t>
  </si>
  <si>
    <t>إتحاد الخليج</t>
  </si>
  <si>
    <t>الأهلي للتكافل</t>
  </si>
  <si>
    <t>الأهلية</t>
  </si>
  <si>
    <t>أسيج</t>
  </si>
  <si>
    <t>التأمين العربية</t>
  </si>
  <si>
    <t>الاتحاد التجاري</t>
  </si>
  <si>
    <t>الصقر للتأمين</t>
  </si>
  <si>
    <t>المتحدة للتأمين</t>
  </si>
  <si>
    <t>الإعادة السعودية</t>
  </si>
  <si>
    <t>بوبا العربية</t>
  </si>
  <si>
    <t>وقاية للتكافل</t>
  </si>
  <si>
    <t>تكافل الراجحي</t>
  </si>
  <si>
    <t>ايس</t>
  </si>
  <si>
    <t>اكسا- التعاونية</t>
  </si>
  <si>
    <t>الخليجية العامة</t>
  </si>
  <si>
    <t>بروج للتأمين</t>
  </si>
  <si>
    <t>العالمية</t>
  </si>
  <si>
    <t>سوليدرتي تكافل</t>
  </si>
  <si>
    <t>الوطنية</t>
  </si>
  <si>
    <t>أمانة للتأمين</t>
  </si>
  <si>
    <t>المصافي</t>
  </si>
  <si>
    <t>المتطورة</t>
  </si>
  <si>
    <t>الاحساء للتنميه</t>
  </si>
  <si>
    <t>سيسكو</t>
  </si>
  <si>
    <t>عسير</t>
  </si>
  <si>
    <t>الباحة</t>
  </si>
  <si>
    <t>المملكة</t>
  </si>
  <si>
    <t>بى سى آى</t>
  </si>
  <si>
    <t>معادن</t>
  </si>
  <si>
    <t>أسترا الصناعية</t>
  </si>
  <si>
    <t>مجموعة السريع</t>
  </si>
  <si>
    <t>شاكر</t>
  </si>
  <si>
    <t>الدوائية</t>
  </si>
  <si>
    <t>زجاج</t>
  </si>
  <si>
    <t>فيبكو</t>
  </si>
  <si>
    <t>معدنية</t>
  </si>
  <si>
    <t>الكيميائيه السعوديه</t>
  </si>
  <si>
    <t>صناعة الورق</t>
  </si>
  <si>
    <t>العبداللطيف</t>
  </si>
  <si>
    <t>الصادرات</t>
  </si>
  <si>
    <t>مجموعة المعجل</t>
  </si>
  <si>
    <t>الأنابيب السعودية</t>
  </si>
  <si>
    <t>الخزف</t>
  </si>
  <si>
    <t>الجبس</t>
  </si>
  <si>
    <t>الكابلات</t>
  </si>
  <si>
    <t>صدق</t>
  </si>
  <si>
    <t>اميانتيت</t>
  </si>
  <si>
    <t>أنابيب</t>
  </si>
  <si>
    <t>الزامل للصناعة</t>
  </si>
  <si>
    <t>البابطين</t>
  </si>
  <si>
    <t>الفخارية</t>
  </si>
  <si>
    <t>مسك</t>
  </si>
  <si>
    <t>البحر الأحمر</t>
  </si>
  <si>
    <t>العقارية</t>
  </si>
  <si>
    <t>طيبة للاستثمار</t>
  </si>
  <si>
    <t>مكة للانشاء</t>
  </si>
  <si>
    <t>التعمير</t>
  </si>
  <si>
    <t>إعمار</t>
  </si>
  <si>
    <t>جبل عمر</t>
  </si>
  <si>
    <t>دار الأركان</t>
  </si>
  <si>
    <t>مدينة المعرفة</t>
  </si>
  <si>
    <t>النقل البحري</t>
  </si>
  <si>
    <t>النقل الجماعي</t>
  </si>
  <si>
    <t>مبرد</t>
  </si>
  <si>
    <t>بدجت السعودية</t>
  </si>
  <si>
    <t>تهامه للاعلان</t>
  </si>
  <si>
    <t>الأبحاث و التسويق</t>
  </si>
  <si>
    <t>طباعة وتغليف</t>
  </si>
  <si>
    <t>الفنادق</t>
  </si>
  <si>
    <t>شمس</t>
  </si>
  <si>
    <t>المؤشر العام</t>
  </si>
  <si>
    <t>67.28     1.07%</t>
  </si>
  <si>
    <t>السوق مغلق</t>
  </si>
  <si>
    <t>طباعة</t>
  </si>
  <si>
    <t>ملخص اليوم</t>
  </si>
  <si>
    <t>إغلاق سابق</t>
  </si>
  <si>
    <t>ادني</t>
  </si>
  <si>
    <t>آخر</t>
  </si>
  <si>
    <t>التغير</t>
  </si>
  <si>
    <t>%نسبة التغير</t>
  </si>
  <si>
    <t>الأسهم المتداولة</t>
  </si>
  <si>
    <t>القيمة المتداولة</t>
  </si>
  <si>
    <t>عدد الصفقات</t>
  </si>
  <si>
    <t>متوسط كمية الصفقة (*)</t>
  </si>
  <si>
    <t>&lt;ticker&gt;</t>
  </si>
  <si>
    <t>&lt;name&gt;</t>
  </si>
  <si>
    <t>&lt;per&gt;</t>
  </si>
  <si>
    <t>&lt;date&gt;</t>
  </si>
  <si>
    <t>&lt;open&gt;</t>
  </si>
  <si>
    <t>&lt;high&gt;</t>
  </si>
  <si>
    <t>&lt;low&gt;</t>
  </si>
  <si>
    <t>&lt;close&gt;</t>
  </si>
  <si>
    <t>&lt;vol&gt;</t>
  </si>
  <si>
    <t>D</t>
  </si>
  <si>
    <t>TASI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</si>
</sst>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 x14ac:knownFonts="1">
    <font>
      <sz val="11"/>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10" fontId="0" fillId="0" borderId="0" xfId="0" applyNumberFormat="1"/>
    <xf numFmtId="3" fontId="0" fillId="0" borderId="0" xfId="0" applyNumberFormat="1"/>
    <xf numFmtId="4" fontId="0" fillId="0" borderId="0" xfId="0" applyNumberFormat="1"/>
    <xf numFmtId="22" fontId="0" fillId="0" borderId="0" xfId="0" applyNumberFormat="1"/>
    <xf numFmtId="4" fontId="0" fillId="0" borderId="0" xfId="0" applyNumberFormat="1" applyProtection="1">
      <protection hidden="1"/>
    </xf>
    <xf numFmtId="0" fontId="0" fillId="0" borderId="0" xfId="0" applyProtection="1">
      <protection hidden="1"/>
    </xf>
    <xf numFmtId="0" fontId="0" fillId="0" borderId="0" xfId="0"/>
    <xf numFmtId="0" fontId="0" fillId="0" borderId="0" xfId="0" applyProtection="1">
      <protection hidden="1"/>
    </xf>
    <xf numFmtId="0" fontId="0" fillId="0" borderId="0" xfId="0" applyNumberFormat="1" applyProtection="1">
      <protection hidden="1"/>
    </xf>
    <xf numFmtId="4" fontId="0" fillId="0" borderId="0" xfId="0" applyNumberFormat="1"/>
    <xf numFmtId="3" fontId="0" fillId="0" borderId="0" xfId="0" applyNumberFormat="1"/>
    <xf numFmtId="14" fontId="0" fillId="0" borderId="0" xfId="0" applyNumberFormat="1"/>
    <xf numFmtId="164" fontId="0" fillId="0" borderId="0" xfId="0" applyNumberFormat="1"/>
    <xf numFmtId="1" fontId="0" fillId="0" borderId="0" xfId="0" applyNumberFormat="1"/>
    <xf numFmtId="3" fontId="0" fillId="0" borderId="0" xfId="0" applyNumberFormat="1" applyProtection="1">
      <protection hidden="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190499</xdr:colOff>
      <xdr:row>2</xdr:row>
      <xdr:rowOff>42334</xdr:rowOff>
    </xdr:from>
    <xdr:to>
      <xdr:col>16</xdr:col>
      <xdr:colOff>254000</xdr:colOff>
      <xdr:row>33</xdr:row>
      <xdr:rowOff>169333</xdr:rowOff>
    </xdr:to>
    <xdr:sp macro="" textlink="">
      <xdr:nvSpPr>
        <xdr:cNvPr id="3" name="مربع نص 2"/>
        <xdr:cNvSpPr txBox="1"/>
      </xdr:nvSpPr>
      <xdr:spPr>
        <a:xfrm>
          <a:off x="8011582" y="402167"/>
          <a:ext cx="4878918" cy="57044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a:r>
            <a:rPr lang="ar-SA" sz="1800"/>
            <a:t>ارجو</a:t>
          </a:r>
          <a:r>
            <a:rPr lang="ar-SA" sz="1800" baseline="0"/>
            <a:t> المساعدة الشيت هذا مرتبط  بالصفحتين الاخريتين(بيانات من الانترنت و بيانات من الانترنت2)</a:t>
          </a:r>
        </a:p>
        <a:p>
          <a:pPr algn="r"/>
          <a:r>
            <a:rPr lang="ar-SA" sz="1800" baseline="0"/>
            <a:t>وهي منقولة بالتنسيق التالي اول عمود يتم ادخال الرقم يدويا لكل شركة عند ادراجها اما الاسم والافتتاح والاعلى والادنى  والاغلاق وكمية التداول  يتم اخذها من صفحة  بيانات الانترنت اما  خانة التاريخ وهي متكررة لكل العمود وكذلك العمود الثالث متكرر</a:t>
          </a:r>
        </a:p>
        <a:p>
          <a:endParaRPr lang="ar-SA" sz="1800" baseline="0"/>
        </a:p>
        <a:p>
          <a:r>
            <a:rPr lang="ar-SA" sz="1800" baseline="0"/>
            <a:t>السؤال:                                                               </a:t>
          </a:r>
        </a:p>
        <a:p>
          <a:pPr algn="r"/>
          <a:r>
            <a:rPr lang="ar-SA" sz="1800" baseline="0"/>
            <a:t>ما هو الشرط الذي اضعه لكي يبقى الترتيب  كما هو في حال ادرجت شركة جديدة في  شيت بيانات من الانترنت ويتم ادراج الشركة في هذه الصفحة  وبنفس التنسيق يعني لو تم اضافة شركة جديدة عند التحديث من النت بين سابك وسافكو يتم ادراج صف في شيت بيانات من الانترنت بموقع الشركة الجديدة ومن ثم يتم ادراج صف في هذه الصفحة بين الشركتين ويتم نقل الشركة بنفس التنسيق مع ظهور فورم بطلب كتابة رقم الشركة فقط   </a:t>
          </a:r>
        </a:p>
        <a:p>
          <a:pPr algn="r"/>
          <a:endParaRPr lang="ar-SA" sz="1800" baseline="0"/>
        </a:p>
        <a:p>
          <a:pPr algn="r"/>
          <a:r>
            <a:rPr lang="ar-SA" sz="1800" baseline="0"/>
            <a:t>ارجوا المساعدة باي طريقة او فكرة  وانا لكم من الشاكرين</a:t>
          </a:r>
          <a:endParaRPr lang="ar-SA" sz="1800"/>
        </a:p>
      </xdr:txBody>
    </xdr:sp>
    <xdr:clientData/>
  </xdr:twoCellAnchor>
</xdr:wsDr>
</file>

<file path=xl/queryTables/queryTable1.xml><?xml version="1.0" encoding="utf-8"?>
<queryTable xmlns="http://schemas.openxmlformats.org/spreadsheetml/2006/main" name="DailyList_ar"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nID=6_004GH1CFMC06HIT1E900000000&amp;cID=6_004GH1CFMC06HIT1E900" connectionId="2" autoFormatId="16" applyNumberFormats="0" applyBorderFormats="0" applyFontFormats="1" applyPatternFormats="1" applyAlignmentFormats="0" applyWidthHeightFormats="0"/>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8"/>
  <sheetViews>
    <sheetView workbookViewId="0">
      <selection activeCell="A17" sqref="A17:XFD17"/>
    </sheetView>
  </sheetViews>
  <sheetFormatPr defaultRowHeight="14.25" x14ac:dyDescent="0.2"/>
  <cols>
    <col min="1" max="1" width="15.625" bestFit="1" customWidth="1"/>
    <col min="2" max="3" width="5.875" bestFit="1" customWidth="1"/>
    <col min="4" max="5" width="6.875" bestFit="1" customWidth="1"/>
    <col min="6" max="6" width="6.625" bestFit="1" customWidth="1"/>
    <col min="7" max="7" width="6" bestFit="1" customWidth="1"/>
    <col min="8" max="8" width="9.875" bestFit="1" customWidth="1"/>
    <col min="9" max="9" width="13.5" bestFit="1" customWidth="1"/>
  </cols>
  <sheetData>
    <row r="1" spans="1:9" x14ac:dyDescent="0.2">
      <c r="A1" t="s">
        <v>0</v>
      </c>
    </row>
    <row r="2" spans="1:9" x14ac:dyDescent="0.2">
      <c r="A2" t="s">
        <v>1</v>
      </c>
      <c r="B2" t="s">
        <v>2</v>
      </c>
      <c r="C2" t="s">
        <v>3</v>
      </c>
      <c r="D2" t="s">
        <v>4</v>
      </c>
      <c r="E2" t="s">
        <v>5</v>
      </c>
      <c r="F2" t="s">
        <v>6</v>
      </c>
      <c r="G2" t="s">
        <v>7</v>
      </c>
      <c r="H2" t="s">
        <v>8</v>
      </c>
      <c r="I2" t="s">
        <v>9</v>
      </c>
    </row>
    <row r="3" spans="1:9" x14ac:dyDescent="0.2">
      <c r="A3" t="s">
        <v>10</v>
      </c>
      <c r="B3">
        <v>28</v>
      </c>
      <c r="C3">
        <v>28.2</v>
      </c>
      <c r="D3">
        <v>27.9</v>
      </c>
      <c r="E3">
        <v>28</v>
      </c>
      <c r="F3" s="1">
        <v>1.0800000000000001E-2</v>
      </c>
      <c r="G3">
        <v>117</v>
      </c>
      <c r="H3" s="2">
        <v>332289</v>
      </c>
      <c r="I3" s="3">
        <v>9326510.5</v>
      </c>
    </row>
    <row r="4" spans="1:9" x14ac:dyDescent="0.2">
      <c r="A4" t="s">
        <v>11</v>
      </c>
      <c r="B4">
        <v>17.25</v>
      </c>
      <c r="C4">
        <v>17.3</v>
      </c>
      <c r="D4">
        <v>17.05</v>
      </c>
      <c r="E4">
        <v>17.2</v>
      </c>
      <c r="F4" s="1">
        <v>1.18E-2</v>
      </c>
      <c r="G4">
        <v>132</v>
      </c>
      <c r="H4" s="2">
        <v>218910</v>
      </c>
      <c r="I4" s="3">
        <v>3763638</v>
      </c>
    </row>
    <row r="5" spans="1:9" x14ac:dyDescent="0.2">
      <c r="A5" t="s">
        <v>12</v>
      </c>
      <c r="B5">
        <v>21.75</v>
      </c>
      <c r="C5">
        <v>22</v>
      </c>
      <c r="D5">
        <v>21.75</v>
      </c>
      <c r="E5">
        <v>22</v>
      </c>
      <c r="F5" s="1">
        <v>3.04E-2</v>
      </c>
      <c r="G5">
        <v>50</v>
      </c>
      <c r="H5" s="2">
        <v>146598</v>
      </c>
      <c r="I5" s="3">
        <v>3220421.45</v>
      </c>
    </row>
    <row r="6" spans="1:9" x14ac:dyDescent="0.2">
      <c r="A6" t="s">
        <v>13</v>
      </c>
      <c r="B6">
        <v>34.4</v>
      </c>
      <c r="C6">
        <v>35.1</v>
      </c>
      <c r="D6">
        <v>34</v>
      </c>
      <c r="E6">
        <v>35.1</v>
      </c>
      <c r="F6" s="1">
        <v>5.7000000000000002E-3</v>
      </c>
      <c r="G6">
        <v>31</v>
      </c>
      <c r="H6" s="2">
        <v>28328</v>
      </c>
      <c r="I6" s="3">
        <v>972797.8</v>
      </c>
    </row>
    <row r="7" spans="1:9" x14ac:dyDescent="0.2">
      <c r="A7" t="s">
        <v>14</v>
      </c>
      <c r="B7">
        <v>46.1</v>
      </c>
      <c r="C7">
        <v>47.4</v>
      </c>
      <c r="D7">
        <v>46</v>
      </c>
      <c r="E7">
        <v>47.4</v>
      </c>
      <c r="F7" s="1">
        <v>1.0699999999999999E-2</v>
      </c>
      <c r="G7">
        <v>109</v>
      </c>
      <c r="H7" s="2">
        <v>76632</v>
      </c>
      <c r="I7" s="3">
        <v>3563584.9</v>
      </c>
    </row>
    <row r="8" spans="1:9" x14ac:dyDescent="0.2">
      <c r="A8" t="s">
        <v>15</v>
      </c>
      <c r="B8">
        <v>46</v>
      </c>
      <c r="C8">
        <v>46.4</v>
      </c>
      <c r="D8">
        <v>46</v>
      </c>
      <c r="E8">
        <v>46.2</v>
      </c>
      <c r="F8" s="1">
        <v>1.54E-2</v>
      </c>
      <c r="G8">
        <v>46</v>
      </c>
      <c r="H8" s="2">
        <v>119187</v>
      </c>
      <c r="I8" s="3">
        <v>5490861.4000000004</v>
      </c>
    </row>
    <row r="9" spans="1:9" x14ac:dyDescent="0.2">
      <c r="A9" t="s">
        <v>16</v>
      </c>
      <c r="B9">
        <v>40.6</v>
      </c>
      <c r="C9">
        <v>42</v>
      </c>
      <c r="D9">
        <v>40.6</v>
      </c>
      <c r="E9">
        <v>42</v>
      </c>
      <c r="F9" s="1">
        <v>1.2E-2</v>
      </c>
      <c r="G9">
        <v>96</v>
      </c>
      <c r="H9" s="2">
        <v>177505</v>
      </c>
      <c r="I9" s="3">
        <v>7355485.0999999996</v>
      </c>
    </row>
    <row r="10" spans="1:9" x14ac:dyDescent="0.2">
      <c r="A10" t="s">
        <v>17</v>
      </c>
      <c r="B10">
        <v>62.75</v>
      </c>
      <c r="C10">
        <v>64</v>
      </c>
      <c r="D10">
        <v>62.75</v>
      </c>
      <c r="E10">
        <v>63</v>
      </c>
      <c r="F10" s="1">
        <v>8.0000000000000002E-3</v>
      </c>
      <c r="G10">
        <v>136</v>
      </c>
      <c r="H10" s="2">
        <v>240874</v>
      </c>
      <c r="I10" s="3">
        <v>15290619.5</v>
      </c>
    </row>
    <row r="11" spans="1:9" x14ac:dyDescent="0.2">
      <c r="A11" t="s">
        <v>18</v>
      </c>
      <c r="B11">
        <v>80</v>
      </c>
      <c r="C11">
        <v>80.5</v>
      </c>
      <c r="D11">
        <v>78.75</v>
      </c>
      <c r="E11">
        <v>79</v>
      </c>
      <c r="F11" s="1">
        <v>0</v>
      </c>
      <c r="G11">
        <v>763</v>
      </c>
      <c r="H11" s="2">
        <v>1362053</v>
      </c>
      <c r="I11" s="3">
        <v>108126856</v>
      </c>
    </row>
    <row r="12" spans="1:9" x14ac:dyDescent="0.2">
      <c r="A12" t="s">
        <v>19</v>
      </c>
      <c r="B12">
        <v>19</v>
      </c>
      <c r="C12">
        <v>19.05</v>
      </c>
      <c r="D12">
        <v>18.8</v>
      </c>
      <c r="E12">
        <v>18.8</v>
      </c>
      <c r="F12" s="1">
        <v>-5.3E-3</v>
      </c>
      <c r="G12">
        <v>243</v>
      </c>
      <c r="H12" s="2">
        <v>180060</v>
      </c>
      <c r="I12" s="3">
        <v>3406648.7</v>
      </c>
    </row>
    <row r="13" spans="1:9" x14ac:dyDescent="0.2">
      <c r="A13" t="s">
        <v>20</v>
      </c>
      <c r="B13">
        <v>10.95</v>
      </c>
      <c r="C13">
        <v>11</v>
      </c>
      <c r="D13">
        <v>10.85</v>
      </c>
      <c r="E13">
        <v>10.9</v>
      </c>
      <c r="F13" s="1">
        <v>0</v>
      </c>
      <c r="G13" s="2">
        <v>1409</v>
      </c>
      <c r="H13" s="2">
        <v>10095015</v>
      </c>
      <c r="I13" s="3">
        <v>110375538.8</v>
      </c>
    </row>
    <row r="14" spans="1:9" x14ac:dyDescent="0.2">
      <c r="A14" t="s">
        <v>21</v>
      </c>
      <c r="B14">
        <v>14.2</v>
      </c>
      <c r="C14">
        <v>15.2</v>
      </c>
      <c r="D14">
        <v>14.1</v>
      </c>
      <c r="E14">
        <v>15.2</v>
      </c>
      <c r="F14" s="1">
        <v>9.7500000000000003E-2</v>
      </c>
      <c r="G14" s="2">
        <v>1616</v>
      </c>
      <c r="H14" s="2">
        <v>4110506</v>
      </c>
      <c r="I14" s="3">
        <v>60396105.600000001</v>
      </c>
    </row>
    <row r="15" spans="1:9" x14ac:dyDescent="0.2">
      <c r="A15" t="s">
        <v>22</v>
      </c>
      <c r="B15">
        <v>16.55</v>
      </c>
      <c r="C15">
        <v>16.7</v>
      </c>
      <c r="D15">
        <v>16.2</v>
      </c>
      <c r="E15">
        <v>16.600000000000001</v>
      </c>
      <c r="F15" s="1">
        <v>3.1099999999999999E-2</v>
      </c>
      <c r="G15" s="2">
        <v>1422</v>
      </c>
      <c r="H15" s="2">
        <v>4482234</v>
      </c>
      <c r="I15" s="3">
        <v>73735362.200000003</v>
      </c>
    </row>
    <row r="16" spans="1:9" x14ac:dyDescent="0.2">
      <c r="A16" t="s">
        <v>23</v>
      </c>
      <c r="B16">
        <v>89.75</v>
      </c>
      <c r="C16">
        <v>90.75</v>
      </c>
      <c r="D16">
        <v>89</v>
      </c>
      <c r="E16">
        <v>89.5</v>
      </c>
      <c r="F16" s="1">
        <v>2.29E-2</v>
      </c>
      <c r="G16" s="2">
        <v>2463</v>
      </c>
      <c r="H16" s="2">
        <v>3856860</v>
      </c>
      <c r="I16" s="3">
        <v>346289172.5</v>
      </c>
    </row>
    <row r="17" spans="1:9" s="7" customFormat="1" x14ac:dyDescent="0.2">
      <c r="F17" s="1"/>
      <c r="G17" s="11"/>
      <c r="H17" s="11"/>
      <c r="I17" s="10"/>
    </row>
    <row r="18" spans="1:9" x14ac:dyDescent="0.2">
      <c r="A18" t="s">
        <v>24</v>
      </c>
      <c r="B18">
        <v>145.5</v>
      </c>
      <c r="C18">
        <v>147</v>
      </c>
      <c r="D18">
        <v>144</v>
      </c>
      <c r="E18">
        <v>145.75</v>
      </c>
      <c r="F18" s="1">
        <v>1.2200000000000001E-2</v>
      </c>
      <c r="G18">
        <v>208</v>
      </c>
      <c r="H18" s="2">
        <v>147035</v>
      </c>
      <c r="I18" s="3">
        <v>21425139.25</v>
      </c>
    </row>
    <row r="19" spans="1:9" x14ac:dyDescent="0.2">
      <c r="A19" t="s">
        <v>25</v>
      </c>
      <c r="B19">
        <v>27.9</v>
      </c>
      <c r="C19">
        <v>28.8</v>
      </c>
      <c r="D19">
        <v>27.9</v>
      </c>
      <c r="E19">
        <v>28.4</v>
      </c>
      <c r="F19" s="1">
        <v>2.53E-2</v>
      </c>
      <c r="G19">
        <v>539</v>
      </c>
      <c r="H19" s="2">
        <v>1973534</v>
      </c>
      <c r="I19" s="3">
        <v>55862116.100000001</v>
      </c>
    </row>
    <row r="20" spans="1:9" x14ac:dyDescent="0.2">
      <c r="A20" t="s">
        <v>26</v>
      </c>
      <c r="B20">
        <v>15.55</v>
      </c>
      <c r="C20">
        <v>15.85</v>
      </c>
      <c r="D20">
        <v>15.45</v>
      </c>
      <c r="E20">
        <v>15.75</v>
      </c>
      <c r="F20" s="1">
        <v>2.6100000000000002E-2</v>
      </c>
      <c r="G20">
        <v>572</v>
      </c>
      <c r="H20" s="2">
        <v>1451323</v>
      </c>
      <c r="I20" s="3">
        <v>22757614.399999999</v>
      </c>
    </row>
    <row r="21" spans="1:9" x14ac:dyDescent="0.2">
      <c r="A21" t="s">
        <v>27</v>
      </c>
      <c r="B21">
        <v>9.4</v>
      </c>
      <c r="C21">
        <v>9.4</v>
      </c>
      <c r="D21">
        <v>9.3000000000000007</v>
      </c>
      <c r="E21">
        <v>9.35</v>
      </c>
      <c r="F21" s="1">
        <v>1.0800000000000001E-2</v>
      </c>
      <c r="G21">
        <v>291</v>
      </c>
      <c r="H21" s="2">
        <v>527902</v>
      </c>
      <c r="I21" s="3">
        <v>4948475.2</v>
      </c>
    </row>
    <row r="22" spans="1:9" x14ac:dyDescent="0.2">
      <c r="A22" t="s">
        <v>28</v>
      </c>
      <c r="B22">
        <v>17.850000000000001</v>
      </c>
      <c r="C22">
        <v>17.899999999999999</v>
      </c>
      <c r="D22">
        <v>17.600000000000001</v>
      </c>
      <c r="E22">
        <v>17.7</v>
      </c>
      <c r="F22" s="1">
        <v>2.8E-3</v>
      </c>
      <c r="G22">
        <v>246</v>
      </c>
      <c r="H22" s="2">
        <v>753226</v>
      </c>
      <c r="I22" s="3">
        <v>13387739.199999999</v>
      </c>
    </row>
    <row r="23" spans="1:9" x14ac:dyDescent="0.2">
      <c r="A23" t="s">
        <v>29</v>
      </c>
      <c r="B23">
        <v>20.149999999999999</v>
      </c>
      <c r="C23">
        <v>20.25</v>
      </c>
      <c r="D23">
        <v>20</v>
      </c>
      <c r="E23">
        <v>20.100000000000001</v>
      </c>
      <c r="F23" s="1">
        <v>1.77E-2</v>
      </c>
      <c r="G23">
        <v>270</v>
      </c>
      <c r="H23" s="2">
        <v>569068</v>
      </c>
      <c r="I23" s="3">
        <v>11444670</v>
      </c>
    </row>
    <row r="24" spans="1:9" x14ac:dyDescent="0.2">
      <c r="A24" t="s">
        <v>30</v>
      </c>
      <c r="B24">
        <v>38</v>
      </c>
      <c r="C24">
        <v>38.200000000000003</v>
      </c>
      <c r="D24">
        <v>37.5</v>
      </c>
      <c r="E24">
        <v>37.799999999999997</v>
      </c>
      <c r="F24" s="1">
        <v>8.0000000000000002E-3</v>
      </c>
      <c r="G24" s="2">
        <v>1238</v>
      </c>
      <c r="H24" s="2">
        <v>3084464</v>
      </c>
      <c r="I24" s="3">
        <v>116634424</v>
      </c>
    </row>
    <row r="25" spans="1:9" x14ac:dyDescent="0.2">
      <c r="A25" t="s">
        <v>31</v>
      </c>
      <c r="B25">
        <v>24.8</v>
      </c>
      <c r="C25">
        <v>24.85</v>
      </c>
      <c r="D25">
        <v>24.65</v>
      </c>
      <c r="E25">
        <v>24.7</v>
      </c>
      <c r="F25" s="1">
        <v>2.07E-2</v>
      </c>
      <c r="G25">
        <v>383</v>
      </c>
      <c r="H25" s="2">
        <v>809039</v>
      </c>
      <c r="I25" s="3">
        <v>19996045.699999999</v>
      </c>
    </row>
    <row r="26" spans="1:9" x14ac:dyDescent="0.2">
      <c r="A26" t="s">
        <v>32</v>
      </c>
      <c r="B26">
        <v>19.75</v>
      </c>
      <c r="C26">
        <v>19.8</v>
      </c>
      <c r="D26">
        <v>19.600000000000001</v>
      </c>
      <c r="E26">
        <v>19.75</v>
      </c>
      <c r="F26" s="1">
        <v>2.3300000000000001E-2</v>
      </c>
      <c r="G26">
        <v>508</v>
      </c>
      <c r="H26" s="2">
        <v>1231196</v>
      </c>
      <c r="I26" s="3">
        <v>24273650.800000001</v>
      </c>
    </row>
    <row r="27" spans="1:9" x14ac:dyDescent="0.2">
      <c r="A27" t="s">
        <v>33</v>
      </c>
      <c r="B27">
        <v>17.5</v>
      </c>
      <c r="C27">
        <v>18</v>
      </c>
      <c r="D27">
        <v>17.45</v>
      </c>
      <c r="E27">
        <v>17.55</v>
      </c>
      <c r="F27" s="1">
        <v>2.3300000000000001E-2</v>
      </c>
      <c r="G27" s="2">
        <v>2199</v>
      </c>
      <c r="H27" s="2">
        <v>9780714</v>
      </c>
      <c r="I27" s="3">
        <v>172923611.94999999</v>
      </c>
    </row>
    <row r="28" spans="1:9" x14ac:dyDescent="0.2">
      <c r="A28" t="s">
        <v>34</v>
      </c>
      <c r="B28">
        <v>25.1</v>
      </c>
      <c r="C28">
        <v>25.3</v>
      </c>
      <c r="D28">
        <v>24.95</v>
      </c>
      <c r="E28">
        <v>25</v>
      </c>
      <c r="F28" s="1">
        <v>1.83E-2</v>
      </c>
      <c r="G28">
        <v>940</v>
      </c>
      <c r="H28" s="2">
        <v>1388524</v>
      </c>
      <c r="I28" s="3">
        <v>34774139.649999999</v>
      </c>
    </row>
    <row r="29" spans="1:9" x14ac:dyDescent="0.2">
      <c r="A29" t="s">
        <v>35</v>
      </c>
      <c r="B29">
        <v>36.200000000000003</v>
      </c>
      <c r="C29">
        <v>36.5</v>
      </c>
      <c r="D29">
        <v>36.200000000000003</v>
      </c>
      <c r="E29">
        <v>36.5</v>
      </c>
      <c r="F29" s="1">
        <v>1.3899999999999999E-2</v>
      </c>
      <c r="G29">
        <v>63</v>
      </c>
      <c r="H29" s="2">
        <v>53958</v>
      </c>
      <c r="I29" s="3">
        <v>1963224.6</v>
      </c>
    </row>
    <row r="30" spans="1:9" x14ac:dyDescent="0.2">
      <c r="A30" t="s">
        <v>36</v>
      </c>
      <c r="B30">
        <v>51.75</v>
      </c>
      <c r="C30">
        <v>52.25</v>
      </c>
      <c r="D30">
        <v>51.75</v>
      </c>
      <c r="E30">
        <v>52</v>
      </c>
      <c r="F30" s="1">
        <v>9.7000000000000003E-3</v>
      </c>
      <c r="G30">
        <v>68</v>
      </c>
      <c r="H30" s="2">
        <v>37403</v>
      </c>
      <c r="I30" s="3">
        <v>1946232</v>
      </c>
    </row>
    <row r="31" spans="1:9" x14ac:dyDescent="0.2">
      <c r="A31" t="s">
        <v>37</v>
      </c>
      <c r="B31">
        <v>45.3</v>
      </c>
      <c r="C31">
        <v>45.6</v>
      </c>
      <c r="D31">
        <v>45.1</v>
      </c>
      <c r="E31">
        <v>45.3</v>
      </c>
      <c r="F31" s="1">
        <v>2.2000000000000001E-3</v>
      </c>
      <c r="G31">
        <v>82</v>
      </c>
      <c r="H31" s="2">
        <v>41974</v>
      </c>
      <c r="I31" s="3">
        <v>1901965.4</v>
      </c>
    </row>
    <row r="32" spans="1:9" x14ac:dyDescent="0.2">
      <c r="A32" t="s">
        <v>38</v>
      </c>
      <c r="B32">
        <v>67.25</v>
      </c>
      <c r="C32">
        <v>67.25</v>
      </c>
      <c r="D32">
        <v>67</v>
      </c>
      <c r="E32">
        <v>67.25</v>
      </c>
      <c r="F32" s="1">
        <v>3.7000000000000002E-3</v>
      </c>
      <c r="G32">
        <v>35</v>
      </c>
      <c r="H32" s="2">
        <v>28694</v>
      </c>
      <c r="I32" s="3">
        <v>1927937.75</v>
      </c>
    </row>
    <row r="33" spans="1:9" x14ac:dyDescent="0.2">
      <c r="A33" t="s">
        <v>39</v>
      </c>
      <c r="B33">
        <v>67</v>
      </c>
      <c r="C33">
        <v>67.5</v>
      </c>
      <c r="D33">
        <v>67</v>
      </c>
      <c r="E33">
        <v>67.25</v>
      </c>
      <c r="F33" s="1">
        <v>3.7000000000000002E-3</v>
      </c>
      <c r="G33">
        <v>12</v>
      </c>
      <c r="H33" s="2">
        <v>5205</v>
      </c>
      <c r="I33" s="3">
        <v>349385</v>
      </c>
    </row>
    <row r="34" spans="1:9" x14ac:dyDescent="0.2">
      <c r="A34" t="s">
        <v>40</v>
      </c>
      <c r="B34">
        <v>42.7</v>
      </c>
      <c r="C34">
        <v>42.7</v>
      </c>
      <c r="D34">
        <v>42.1</v>
      </c>
      <c r="E34">
        <v>42.5</v>
      </c>
      <c r="F34" s="1">
        <v>-4.7000000000000002E-3</v>
      </c>
      <c r="G34">
        <v>37</v>
      </c>
      <c r="H34" s="2">
        <v>14235</v>
      </c>
      <c r="I34" s="3">
        <v>604626.6</v>
      </c>
    </row>
    <row r="35" spans="1:9" x14ac:dyDescent="0.2">
      <c r="A35" t="s">
        <v>41</v>
      </c>
      <c r="B35">
        <v>45.9</v>
      </c>
      <c r="C35">
        <v>46</v>
      </c>
      <c r="D35">
        <v>45.3</v>
      </c>
      <c r="E35">
        <v>45.6</v>
      </c>
      <c r="F35" s="1">
        <v>4.4000000000000003E-3</v>
      </c>
      <c r="G35">
        <v>24</v>
      </c>
      <c r="H35" s="2">
        <v>10597</v>
      </c>
      <c r="I35" s="3">
        <v>485118.1</v>
      </c>
    </row>
    <row r="36" spans="1:9" x14ac:dyDescent="0.2">
      <c r="A36" t="s">
        <v>42</v>
      </c>
      <c r="B36">
        <v>18.05</v>
      </c>
      <c r="C36">
        <v>18.100000000000001</v>
      </c>
      <c r="D36">
        <v>17.95</v>
      </c>
      <c r="E36">
        <v>18.05</v>
      </c>
      <c r="F36" s="1">
        <v>2.8E-3</v>
      </c>
      <c r="G36">
        <v>37</v>
      </c>
      <c r="H36" s="2">
        <v>66593</v>
      </c>
      <c r="I36" s="3">
        <v>1200973.3999999999</v>
      </c>
    </row>
    <row r="37" spans="1:9" x14ac:dyDescent="0.2">
      <c r="A37" t="s">
        <v>43</v>
      </c>
      <c r="B37">
        <v>12.6</v>
      </c>
      <c r="C37">
        <v>12.6</v>
      </c>
      <c r="D37">
        <v>12.45</v>
      </c>
      <c r="E37">
        <v>12.5</v>
      </c>
      <c r="F37" s="1">
        <v>8.0999999999999996E-3</v>
      </c>
      <c r="G37" s="2">
        <v>2030</v>
      </c>
      <c r="H37" s="2">
        <v>3558733</v>
      </c>
      <c r="I37" s="3">
        <v>44581671.049999997</v>
      </c>
    </row>
    <row r="38" spans="1:9" x14ac:dyDescent="0.2">
      <c r="A38" t="s">
        <v>44</v>
      </c>
      <c r="B38">
        <v>71.5</v>
      </c>
      <c r="C38">
        <v>71.75</v>
      </c>
      <c r="D38">
        <v>71</v>
      </c>
      <c r="E38">
        <v>71.25</v>
      </c>
      <c r="F38" s="1">
        <v>7.1000000000000004E-3</v>
      </c>
      <c r="G38">
        <v>301</v>
      </c>
      <c r="H38" s="2">
        <v>87434</v>
      </c>
      <c r="I38" s="3">
        <v>6237547.75</v>
      </c>
    </row>
    <row r="39" spans="1:9" x14ac:dyDescent="0.2">
      <c r="A39" t="s">
        <v>45</v>
      </c>
      <c r="B39">
        <v>68.5</v>
      </c>
      <c r="C39">
        <v>69</v>
      </c>
      <c r="D39">
        <v>68</v>
      </c>
      <c r="E39">
        <v>68.25</v>
      </c>
      <c r="F39" s="1">
        <v>-3.5999999999999999E-3</v>
      </c>
      <c r="G39">
        <v>119</v>
      </c>
      <c r="H39" s="2">
        <v>60910</v>
      </c>
      <c r="I39" s="3">
        <v>4172772.5</v>
      </c>
    </row>
    <row r="40" spans="1:9" x14ac:dyDescent="0.2">
      <c r="A40" t="s">
        <v>46</v>
      </c>
      <c r="B40">
        <v>12.3</v>
      </c>
      <c r="C40">
        <v>12.35</v>
      </c>
      <c r="D40">
        <v>12.25</v>
      </c>
      <c r="E40">
        <v>12.25</v>
      </c>
      <c r="F40" s="1">
        <v>8.2000000000000007E-3</v>
      </c>
      <c r="G40">
        <v>69</v>
      </c>
      <c r="H40" s="2">
        <v>56226</v>
      </c>
      <c r="I40" s="3">
        <v>691114.15</v>
      </c>
    </row>
    <row r="41" spans="1:9" x14ac:dyDescent="0.2">
      <c r="A41" t="s">
        <v>47</v>
      </c>
      <c r="B41">
        <v>22.2</v>
      </c>
      <c r="C41">
        <v>22.65</v>
      </c>
      <c r="D41">
        <v>22.15</v>
      </c>
      <c r="E41">
        <v>22.3</v>
      </c>
      <c r="F41" s="1">
        <v>3.7199999999999997E-2</v>
      </c>
      <c r="G41">
        <v>524</v>
      </c>
      <c r="H41" s="2">
        <v>483045</v>
      </c>
      <c r="I41" s="3">
        <v>10815487.4</v>
      </c>
    </row>
    <row r="42" spans="1:9" x14ac:dyDescent="0.2">
      <c r="A42" t="s">
        <v>48</v>
      </c>
      <c r="B42">
        <v>11.95</v>
      </c>
      <c r="C42">
        <v>11.95</v>
      </c>
      <c r="D42">
        <v>11.8</v>
      </c>
      <c r="E42">
        <v>11.85</v>
      </c>
      <c r="F42" s="1">
        <v>1.2800000000000001E-2</v>
      </c>
      <c r="G42">
        <v>147</v>
      </c>
      <c r="H42" s="2">
        <v>185030</v>
      </c>
      <c r="I42" s="3">
        <v>2192254.2000000002</v>
      </c>
    </row>
    <row r="43" spans="1:9" x14ac:dyDescent="0.2">
      <c r="A43" t="s">
        <v>49</v>
      </c>
      <c r="B43">
        <v>160</v>
      </c>
      <c r="C43">
        <v>160</v>
      </c>
      <c r="D43">
        <v>159.75</v>
      </c>
      <c r="E43">
        <v>159.75</v>
      </c>
      <c r="F43" s="1">
        <v>6.3E-3</v>
      </c>
      <c r="G43">
        <v>38</v>
      </c>
      <c r="H43" s="2">
        <v>10676</v>
      </c>
      <c r="I43" s="3">
        <v>1706742.25</v>
      </c>
    </row>
    <row r="44" spans="1:9" x14ac:dyDescent="0.2">
      <c r="A44" t="s">
        <v>50</v>
      </c>
      <c r="B44">
        <v>48</v>
      </c>
      <c r="C44">
        <v>48.1</v>
      </c>
      <c r="D44">
        <v>47.7</v>
      </c>
      <c r="E44">
        <v>47.7</v>
      </c>
      <c r="F44" s="1">
        <v>8.5000000000000006E-3</v>
      </c>
      <c r="G44">
        <v>88</v>
      </c>
      <c r="H44" s="2">
        <v>33213</v>
      </c>
      <c r="I44" s="3">
        <v>1591777.8</v>
      </c>
    </row>
    <row r="45" spans="1:9" x14ac:dyDescent="0.2">
      <c r="A45" t="s">
        <v>51</v>
      </c>
      <c r="B45">
        <v>48.4</v>
      </c>
      <c r="C45">
        <v>48.4</v>
      </c>
      <c r="D45">
        <v>47.5</v>
      </c>
      <c r="E45">
        <v>47.8</v>
      </c>
      <c r="F45" s="1">
        <v>2.0999999999999999E-3</v>
      </c>
      <c r="G45">
        <v>166</v>
      </c>
      <c r="H45" s="2">
        <v>68904</v>
      </c>
      <c r="I45" s="3">
        <v>3299091.7</v>
      </c>
    </row>
    <row r="46" spans="1:9" x14ac:dyDescent="0.2">
      <c r="A46" t="s">
        <v>52</v>
      </c>
      <c r="B46">
        <v>37.799999999999997</v>
      </c>
      <c r="C46">
        <v>38</v>
      </c>
      <c r="D46">
        <v>37.5</v>
      </c>
      <c r="E46">
        <v>37.6</v>
      </c>
      <c r="F46" s="1">
        <v>8.0000000000000002E-3</v>
      </c>
      <c r="G46">
        <v>66</v>
      </c>
      <c r="H46" s="2">
        <v>21784</v>
      </c>
      <c r="I46" s="3">
        <v>819859.2</v>
      </c>
    </row>
    <row r="47" spans="1:9" x14ac:dyDescent="0.2">
      <c r="A47" t="s">
        <v>53</v>
      </c>
      <c r="B47">
        <v>18.899999999999999</v>
      </c>
      <c r="C47">
        <v>19.2</v>
      </c>
      <c r="D47">
        <v>18.899999999999999</v>
      </c>
      <c r="E47">
        <v>19.05</v>
      </c>
      <c r="F47" s="1">
        <v>1.3299999999999999E-2</v>
      </c>
      <c r="G47">
        <v>59</v>
      </c>
      <c r="H47" s="2">
        <v>77218</v>
      </c>
      <c r="I47" s="3">
        <v>1472780.15</v>
      </c>
    </row>
    <row r="48" spans="1:9" x14ac:dyDescent="0.2">
      <c r="A48" t="s">
        <v>54</v>
      </c>
      <c r="B48">
        <v>14</v>
      </c>
      <c r="C48">
        <v>14</v>
      </c>
      <c r="D48">
        <v>13.9</v>
      </c>
      <c r="E48">
        <v>13.9</v>
      </c>
      <c r="F48" s="1">
        <v>0</v>
      </c>
      <c r="G48">
        <v>252</v>
      </c>
      <c r="H48" s="2">
        <v>1548215</v>
      </c>
      <c r="I48" s="3">
        <v>21597287.449999999</v>
      </c>
    </row>
    <row r="49" spans="1:9" x14ac:dyDescent="0.2">
      <c r="A49" t="s">
        <v>55</v>
      </c>
      <c r="B49">
        <v>35.200000000000003</v>
      </c>
      <c r="C49">
        <v>35.299999999999997</v>
      </c>
      <c r="D49">
        <v>35</v>
      </c>
      <c r="E49">
        <v>35.200000000000003</v>
      </c>
      <c r="F49" s="1">
        <v>5.7000000000000002E-3</v>
      </c>
      <c r="G49">
        <v>142</v>
      </c>
      <c r="H49" s="2">
        <v>178705</v>
      </c>
      <c r="I49" s="3">
        <v>6281564.2000000002</v>
      </c>
    </row>
    <row r="50" spans="1:9" x14ac:dyDescent="0.2">
      <c r="A50" t="s">
        <v>56</v>
      </c>
      <c r="B50">
        <v>16.149999999999999</v>
      </c>
      <c r="C50">
        <v>16.2</v>
      </c>
      <c r="D50">
        <v>16</v>
      </c>
      <c r="E50">
        <v>16</v>
      </c>
      <c r="F50" s="1">
        <v>9.4999999999999998E-3</v>
      </c>
      <c r="G50">
        <v>224</v>
      </c>
      <c r="H50" s="2">
        <v>248612</v>
      </c>
      <c r="I50" s="3">
        <v>4000000.85</v>
      </c>
    </row>
    <row r="51" spans="1:9" x14ac:dyDescent="0.2">
      <c r="A51" t="s">
        <v>57</v>
      </c>
      <c r="B51">
        <v>35.9</v>
      </c>
      <c r="C51">
        <v>35.9</v>
      </c>
      <c r="D51">
        <v>35.5</v>
      </c>
      <c r="E51">
        <v>35.799999999999997</v>
      </c>
      <c r="F51" s="1">
        <v>1.9900000000000001E-2</v>
      </c>
      <c r="G51">
        <v>186</v>
      </c>
      <c r="H51" s="2">
        <v>103055</v>
      </c>
      <c r="I51" s="3">
        <v>3683417.7</v>
      </c>
    </row>
    <row r="52" spans="1:9" x14ac:dyDescent="0.2">
      <c r="A52" t="s">
        <v>58</v>
      </c>
      <c r="B52">
        <v>202</v>
      </c>
      <c r="C52">
        <v>209</v>
      </c>
      <c r="D52">
        <v>202</v>
      </c>
      <c r="E52">
        <v>208</v>
      </c>
      <c r="F52" s="1">
        <v>3.1E-2</v>
      </c>
      <c r="G52">
        <v>256</v>
      </c>
      <c r="H52" s="2">
        <v>78669</v>
      </c>
      <c r="I52" s="3">
        <v>16160230.5</v>
      </c>
    </row>
    <row r="53" spans="1:9" x14ac:dyDescent="0.2">
      <c r="A53" t="s">
        <v>59</v>
      </c>
      <c r="B53">
        <v>36.200000000000003</v>
      </c>
      <c r="C53">
        <v>36.5</v>
      </c>
      <c r="D53">
        <v>36</v>
      </c>
      <c r="E53">
        <v>36.1</v>
      </c>
      <c r="F53" s="1">
        <v>1.6899999999999998E-2</v>
      </c>
      <c r="G53">
        <v>279</v>
      </c>
      <c r="H53" s="2">
        <v>155111</v>
      </c>
      <c r="I53" s="3">
        <v>5626261.0999999996</v>
      </c>
    </row>
    <row r="54" spans="1:9" x14ac:dyDescent="0.2">
      <c r="A54" t="s">
        <v>60</v>
      </c>
      <c r="B54">
        <v>42.8</v>
      </c>
      <c r="C54">
        <v>43.2</v>
      </c>
      <c r="D54">
        <v>42.7</v>
      </c>
      <c r="E54">
        <v>42.9</v>
      </c>
      <c r="F54" s="1">
        <v>4.7000000000000002E-3</v>
      </c>
      <c r="G54">
        <v>260</v>
      </c>
      <c r="H54" s="2">
        <v>79726</v>
      </c>
      <c r="I54" s="3">
        <v>3424633.7</v>
      </c>
    </row>
    <row r="55" spans="1:9" x14ac:dyDescent="0.2">
      <c r="A55" t="s">
        <v>61</v>
      </c>
      <c r="B55">
        <v>79.25</v>
      </c>
      <c r="C55">
        <v>80.5</v>
      </c>
      <c r="D55">
        <v>79.25</v>
      </c>
      <c r="E55">
        <v>80.5</v>
      </c>
      <c r="F55" s="1">
        <v>1.5800000000000002E-2</v>
      </c>
      <c r="G55">
        <v>59</v>
      </c>
      <c r="H55" s="2">
        <v>6983</v>
      </c>
      <c r="I55" s="3">
        <v>557819.25</v>
      </c>
    </row>
    <row r="56" spans="1:9" x14ac:dyDescent="0.2">
      <c r="A56" t="s">
        <v>62</v>
      </c>
      <c r="B56">
        <v>24.7</v>
      </c>
      <c r="C56">
        <v>24.7</v>
      </c>
      <c r="D56">
        <v>24.35</v>
      </c>
      <c r="E56">
        <v>24.6</v>
      </c>
      <c r="F56" s="1">
        <v>1.03E-2</v>
      </c>
      <c r="G56">
        <v>133</v>
      </c>
      <c r="H56" s="2">
        <v>125052</v>
      </c>
      <c r="I56" s="3">
        <v>3062972.45</v>
      </c>
    </row>
    <row r="57" spans="1:9" x14ac:dyDescent="0.2">
      <c r="A57" t="s">
        <v>63</v>
      </c>
      <c r="B57">
        <v>8.65</v>
      </c>
      <c r="C57">
        <v>8.65</v>
      </c>
      <c r="D57">
        <v>8.5500000000000007</v>
      </c>
      <c r="E57">
        <v>8.6</v>
      </c>
      <c r="F57" s="1">
        <v>5.7999999999999996E-3</v>
      </c>
      <c r="G57">
        <v>246</v>
      </c>
      <c r="H57" s="2">
        <v>575871</v>
      </c>
      <c r="I57" s="3">
        <v>4954556.0999999996</v>
      </c>
    </row>
    <row r="58" spans="1:9" x14ac:dyDescent="0.2">
      <c r="A58" t="s">
        <v>64</v>
      </c>
      <c r="B58">
        <v>17.25</v>
      </c>
      <c r="C58">
        <v>17.5</v>
      </c>
      <c r="D58">
        <v>17.2</v>
      </c>
      <c r="E58">
        <v>17.3</v>
      </c>
      <c r="F58" s="1">
        <v>1.17E-2</v>
      </c>
      <c r="G58">
        <v>139</v>
      </c>
      <c r="H58" s="2">
        <v>130011</v>
      </c>
      <c r="I58" s="3">
        <v>2246931.15</v>
      </c>
    </row>
    <row r="59" spans="1:9" x14ac:dyDescent="0.2">
      <c r="A59" t="s">
        <v>65</v>
      </c>
      <c r="B59">
        <v>39.6</v>
      </c>
      <c r="C59">
        <v>39.9</v>
      </c>
      <c r="D59">
        <v>39.5</v>
      </c>
      <c r="E59">
        <v>39.6</v>
      </c>
      <c r="F59" s="1">
        <v>1.0200000000000001E-2</v>
      </c>
      <c r="G59">
        <v>193</v>
      </c>
      <c r="H59" s="2">
        <v>98899</v>
      </c>
      <c r="I59" s="3">
        <v>3924067.8</v>
      </c>
    </row>
    <row r="60" spans="1:9" x14ac:dyDescent="0.2">
      <c r="A60" t="s">
        <v>66</v>
      </c>
      <c r="B60">
        <v>33.9</v>
      </c>
      <c r="C60">
        <v>35</v>
      </c>
      <c r="D60">
        <v>33.9</v>
      </c>
      <c r="E60">
        <v>35</v>
      </c>
      <c r="F60" s="1">
        <v>3.5499999999999997E-2</v>
      </c>
      <c r="G60">
        <v>157</v>
      </c>
      <c r="H60" s="2">
        <v>148659</v>
      </c>
      <c r="I60" s="3">
        <v>5081396.0999999996</v>
      </c>
    </row>
    <row r="61" spans="1:9" x14ac:dyDescent="0.2">
      <c r="A61" t="s">
        <v>67</v>
      </c>
      <c r="B61">
        <v>30.6</v>
      </c>
      <c r="C61">
        <v>31.1</v>
      </c>
      <c r="D61">
        <v>30.6</v>
      </c>
      <c r="E61">
        <v>30.7</v>
      </c>
      <c r="F61" s="1">
        <v>3.3E-3</v>
      </c>
      <c r="G61">
        <v>66</v>
      </c>
      <c r="H61" s="2">
        <v>46529</v>
      </c>
      <c r="I61" s="3">
        <v>1436870.6</v>
      </c>
    </row>
    <row r="62" spans="1:9" x14ac:dyDescent="0.2">
      <c r="A62" t="s">
        <v>68</v>
      </c>
      <c r="B62">
        <v>0</v>
      </c>
      <c r="C62">
        <v>0</v>
      </c>
      <c r="D62">
        <v>0</v>
      </c>
      <c r="E62">
        <v>69.75</v>
      </c>
      <c r="F62" s="1">
        <v>0</v>
      </c>
      <c r="G62">
        <v>0</v>
      </c>
      <c r="H62">
        <v>0</v>
      </c>
      <c r="I62">
        <v>0</v>
      </c>
    </row>
    <row r="63" spans="1:9" x14ac:dyDescent="0.2">
      <c r="A63" t="s">
        <v>69</v>
      </c>
      <c r="B63">
        <v>13.5</v>
      </c>
      <c r="C63">
        <v>13.6</v>
      </c>
      <c r="D63">
        <v>13.4</v>
      </c>
      <c r="E63">
        <v>13.55</v>
      </c>
      <c r="F63" s="1">
        <v>1.12E-2</v>
      </c>
      <c r="G63">
        <v>147</v>
      </c>
      <c r="H63" s="2">
        <v>161608</v>
      </c>
      <c r="I63" s="3">
        <v>2179323.4</v>
      </c>
    </row>
    <row r="64" spans="1:9" x14ac:dyDescent="0.2">
      <c r="A64" t="s">
        <v>70</v>
      </c>
      <c r="B64">
        <v>40.6</v>
      </c>
      <c r="C64">
        <v>40.6</v>
      </c>
      <c r="D64">
        <v>40.200000000000003</v>
      </c>
      <c r="E64">
        <v>40.200000000000003</v>
      </c>
      <c r="F64" s="1">
        <v>7.4999999999999997E-3</v>
      </c>
      <c r="G64">
        <v>254</v>
      </c>
      <c r="H64" s="2">
        <v>348006</v>
      </c>
      <c r="I64" s="3">
        <v>14036475.5</v>
      </c>
    </row>
    <row r="65" spans="1:9" x14ac:dyDescent="0.2">
      <c r="A65" t="s">
        <v>71</v>
      </c>
      <c r="B65">
        <v>53.5</v>
      </c>
      <c r="C65">
        <v>53.5</v>
      </c>
      <c r="D65">
        <v>53</v>
      </c>
      <c r="E65">
        <v>53</v>
      </c>
      <c r="F65" s="1">
        <v>4.7000000000000002E-3</v>
      </c>
      <c r="G65">
        <v>277</v>
      </c>
      <c r="H65" s="2">
        <v>517779</v>
      </c>
      <c r="I65" s="3">
        <v>27560164.25</v>
      </c>
    </row>
    <row r="66" spans="1:9" x14ac:dyDescent="0.2">
      <c r="A66" t="s">
        <v>72</v>
      </c>
      <c r="B66">
        <v>8</v>
      </c>
      <c r="C66">
        <v>8.0500000000000007</v>
      </c>
      <c r="D66">
        <v>7.85</v>
      </c>
      <c r="E66">
        <v>7.9</v>
      </c>
      <c r="F66" s="1">
        <v>0</v>
      </c>
      <c r="G66" s="2">
        <v>1195</v>
      </c>
      <c r="H66" s="2">
        <v>3372325</v>
      </c>
      <c r="I66" s="3">
        <v>26788792.350000001</v>
      </c>
    </row>
    <row r="67" spans="1:9" x14ac:dyDescent="0.2">
      <c r="A67" t="s">
        <v>73</v>
      </c>
      <c r="B67">
        <v>15.25</v>
      </c>
      <c r="C67">
        <v>15.3</v>
      </c>
      <c r="D67">
        <v>15.15</v>
      </c>
      <c r="E67">
        <v>15.2</v>
      </c>
      <c r="F67" s="1">
        <v>6.6E-3</v>
      </c>
      <c r="G67">
        <v>128</v>
      </c>
      <c r="H67" s="2">
        <v>114650</v>
      </c>
      <c r="I67" s="3">
        <v>1743328.4</v>
      </c>
    </row>
    <row r="68" spans="1:9" x14ac:dyDescent="0.2">
      <c r="A68" t="s">
        <v>74</v>
      </c>
      <c r="B68">
        <v>87.75</v>
      </c>
      <c r="C68">
        <v>90</v>
      </c>
      <c r="D68">
        <v>87.75</v>
      </c>
      <c r="E68">
        <v>89</v>
      </c>
      <c r="F68" s="1">
        <v>3.1899999999999998E-2</v>
      </c>
      <c r="G68">
        <v>270</v>
      </c>
      <c r="H68" s="2">
        <v>273351</v>
      </c>
      <c r="I68" s="3">
        <v>24299014.5</v>
      </c>
    </row>
    <row r="69" spans="1:9" x14ac:dyDescent="0.2">
      <c r="A69" t="s">
        <v>75</v>
      </c>
      <c r="B69">
        <v>16.05</v>
      </c>
      <c r="C69">
        <v>16.2</v>
      </c>
      <c r="D69">
        <v>15.9</v>
      </c>
      <c r="E69">
        <v>15.95</v>
      </c>
      <c r="F69" s="1">
        <v>9.4999999999999998E-3</v>
      </c>
      <c r="G69">
        <v>230</v>
      </c>
      <c r="H69" s="2">
        <v>250134</v>
      </c>
      <c r="I69" s="3">
        <v>4014630.7</v>
      </c>
    </row>
    <row r="70" spans="1:9" x14ac:dyDescent="0.2">
      <c r="A70" t="s">
        <v>76</v>
      </c>
      <c r="B70">
        <v>23.2</v>
      </c>
      <c r="C70">
        <v>23.5</v>
      </c>
      <c r="D70">
        <v>22.8</v>
      </c>
      <c r="E70">
        <v>23</v>
      </c>
      <c r="F70" s="1">
        <v>1.32E-2</v>
      </c>
      <c r="G70">
        <v>155</v>
      </c>
      <c r="H70" s="2">
        <v>198472</v>
      </c>
      <c r="I70" s="3">
        <v>4583273.05</v>
      </c>
    </row>
    <row r="71" spans="1:9" x14ac:dyDescent="0.2">
      <c r="A71" t="s">
        <v>77</v>
      </c>
      <c r="B71">
        <v>22.2</v>
      </c>
      <c r="C71">
        <v>22.3</v>
      </c>
      <c r="D71">
        <v>21.9</v>
      </c>
      <c r="E71">
        <v>22.05</v>
      </c>
      <c r="F71" s="1">
        <v>9.1999999999999998E-3</v>
      </c>
      <c r="G71">
        <v>195</v>
      </c>
      <c r="H71" s="2">
        <v>171938</v>
      </c>
      <c r="I71" s="3">
        <v>3796359.4</v>
      </c>
    </row>
    <row r="72" spans="1:9" x14ac:dyDescent="0.2">
      <c r="A72" t="s">
        <v>78</v>
      </c>
      <c r="B72">
        <v>29.7</v>
      </c>
      <c r="C72">
        <v>30</v>
      </c>
      <c r="D72">
        <v>29.5</v>
      </c>
      <c r="E72">
        <v>29.6</v>
      </c>
      <c r="F72" s="1">
        <v>2.4199999999999999E-2</v>
      </c>
      <c r="G72">
        <v>135</v>
      </c>
      <c r="H72" s="2">
        <v>77997</v>
      </c>
      <c r="I72" s="3">
        <v>2319719.9</v>
      </c>
    </row>
    <row r="73" spans="1:9" x14ac:dyDescent="0.2">
      <c r="A73" t="s">
        <v>79</v>
      </c>
      <c r="B73">
        <v>18.399999999999999</v>
      </c>
      <c r="C73">
        <v>18.399999999999999</v>
      </c>
      <c r="D73">
        <v>18</v>
      </c>
      <c r="E73">
        <v>18</v>
      </c>
      <c r="F73" s="1">
        <v>0</v>
      </c>
      <c r="G73">
        <v>149</v>
      </c>
      <c r="H73" s="2">
        <v>110235</v>
      </c>
      <c r="I73" s="3">
        <v>2004665.85</v>
      </c>
    </row>
    <row r="74" spans="1:9" x14ac:dyDescent="0.2">
      <c r="A74" t="s">
        <v>80</v>
      </c>
      <c r="B74">
        <v>20.05</v>
      </c>
      <c r="C74">
        <v>20.399999999999999</v>
      </c>
      <c r="D74">
        <v>20</v>
      </c>
      <c r="E74">
        <v>20.100000000000001</v>
      </c>
      <c r="F74" s="1">
        <v>1.52E-2</v>
      </c>
      <c r="G74">
        <v>133</v>
      </c>
      <c r="H74" s="2">
        <v>75386</v>
      </c>
      <c r="I74" s="3">
        <v>1515777.2</v>
      </c>
    </row>
    <row r="75" spans="1:9" x14ac:dyDescent="0.2">
      <c r="A75" t="s">
        <v>81</v>
      </c>
      <c r="B75">
        <v>18.100000000000001</v>
      </c>
      <c r="C75">
        <v>18.5</v>
      </c>
      <c r="D75">
        <v>18.100000000000001</v>
      </c>
      <c r="E75">
        <v>18.399999999999999</v>
      </c>
      <c r="F75" s="1">
        <v>2.2200000000000001E-2</v>
      </c>
      <c r="G75">
        <v>179</v>
      </c>
      <c r="H75" s="2">
        <v>138004</v>
      </c>
      <c r="I75" s="3">
        <v>2534188.4</v>
      </c>
    </row>
    <row r="76" spans="1:9" x14ac:dyDescent="0.2">
      <c r="A76" t="s">
        <v>82</v>
      </c>
      <c r="B76">
        <v>18.350000000000001</v>
      </c>
      <c r="C76">
        <v>18.45</v>
      </c>
      <c r="D76">
        <v>18</v>
      </c>
      <c r="E76">
        <v>18</v>
      </c>
      <c r="F76" s="1">
        <v>0</v>
      </c>
      <c r="G76">
        <v>176</v>
      </c>
      <c r="H76" s="2">
        <v>164197</v>
      </c>
      <c r="I76" s="3">
        <v>2989798.1</v>
      </c>
    </row>
    <row r="77" spans="1:9" x14ac:dyDescent="0.2">
      <c r="A77" t="s">
        <v>83</v>
      </c>
      <c r="B77">
        <v>31.3</v>
      </c>
      <c r="C77">
        <v>32</v>
      </c>
      <c r="D77">
        <v>31.3</v>
      </c>
      <c r="E77">
        <v>31.8</v>
      </c>
      <c r="F77" s="1">
        <v>2.9100000000000001E-2</v>
      </c>
      <c r="G77">
        <v>241</v>
      </c>
      <c r="H77" s="2">
        <v>131092</v>
      </c>
      <c r="I77" s="3">
        <v>4153095.8</v>
      </c>
    </row>
    <row r="78" spans="1:9" x14ac:dyDescent="0.2">
      <c r="A78" t="s">
        <v>84</v>
      </c>
      <c r="B78">
        <v>29.4</v>
      </c>
      <c r="C78">
        <v>29.8</v>
      </c>
      <c r="D78">
        <v>29.3</v>
      </c>
      <c r="E78">
        <v>29.5</v>
      </c>
      <c r="F78" s="1">
        <v>2.4299999999999999E-2</v>
      </c>
      <c r="G78">
        <v>157</v>
      </c>
      <c r="H78" s="2">
        <v>92983</v>
      </c>
      <c r="I78" s="3">
        <v>2753902.9</v>
      </c>
    </row>
    <row r="79" spans="1:9" x14ac:dyDescent="0.2">
      <c r="A79" t="s">
        <v>85</v>
      </c>
      <c r="B79">
        <v>19.8</v>
      </c>
      <c r="C79">
        <v>19.899999999999999</v>
      </c>
      <c r="D79">
        <v>19.600000000000001</v>
      </c>
      <c r="E79">
        <v>19.8</v>
      </c>
      <c r="F79" s="1">
        <v>7.6E-3</v>
      </c>
      <c r="G79">
        <v>530</v>
      </c>
      <c r="H79" s="2">
        <v>696911</v>
      </c>
      <c r="I79" s="3">
        <v>13782878.449999999</v>
      </c>
    </row>
    <row r="80" spans="1:9" x14ac:dyDescent="0.2">
      <c r="A80" t="s">
        <v>86</v>
      </c>
      <c r="B80">
        <v>73.5</v>
      </c>
      <c r="C80">
        <v>74.5</v>
      </c>
      <c r="D80">
        <v>73</v>
      </c>
      <c r="E80">
        <v>73</v>
      </c>
      <c r="F80" s="1">
        <v>1.3899999999999999E-2</v>
      </c>
      <c r="G80">
        <v>252</v>
      </c>
      <c r="H80" s="2">
        <v>49096</v>
      </c>
      <c r="I80" s="3">
        <v>3618087.5</v>
      </c>
    </row>
    <row r="81" spans="1:9" x14ac:dyDescent="0.2">
      <c r="A81" t="s">
        <v>87</v>
      </c>
      <c r="B81">
        <v>54.25</v>
      </c>
      <c r="C81">
        <v>54.25</v>
      </c>
      <c r="D81">
        <v>53.75</v>
      </c>
      <c r="E81">
        <v>54</v>
      </c>
      <c r="F81" s="1">
        <v>9.2999999999999992E-3</v>
      </c>
      <c r="G81">
        <v>131</v>
      </c>
      <c r="H81" s="2">
        <v>40903</v>
      </c>
      <c r="I81" s="3">
        <v>2207799</v>
      </c>
    </row>
    <row r="82" spans="1:9" x14ac:dyDescent="0.2">
      <c r="A82" t="s">
        <v>88</v>
      </c>
      <c r="B82">
        <v>29.6</v>
      </c>
      <c r="C82">
        <v>30</v>
      </c>
      <c r="D82">
        <v>29.6</v>
      </c>
      <c r="E82">
        <v>30</v>
      </c>
      <c r="F82" s="1">
        <v>3.09E-2</v>
      </c>
      <c r="G82">
        <v>191</v>
      </c>
      <c r="H82" s="2">
        <v>114416</v>
      </c>
      <c r="I82" s="3">
        <v>3415568.1</v>
      </c>
    </row>
    <row r="83" spans="1:9" x14ac:dyDescent="0.2">
      <c r="A83" t="s">
        <v>89</v>
      </c>
      <c r="B83">
        <v>18.3</v>
      </c>
      <c r="C83">
        <v>18.5</v>
      </c>
      <c r="D83">
        <v>18.2</v>
      </c>
      <c r="E83">
        <v>18.25</v>
      </c>
      <c r="F83" s="1">
        <v>1.11E-2</v>
      </c>
      <c r="G83">
        <v>205</v>
      </c>
      <c r="H83" s="2">
        <v>266002</v>
      </c>
      <c r="I83" s="3">
        <v>4871319.3</v>
      </c>
    </row>
    <row r="84" spans="1:9" x14ac:dyDescent="0.2">
      <c r="A84" t="s">
        <v>90</v>
      </c>
      <c r="B84">
        <v>23.55</v>
      </c>
      <c r="C84">
        <v>23.75</v>
      </c>
      <c r="D84">
        <v>21.1</v>
      </c>
      <c r="E84">
        <v>21.1</v>
      </c>
      <c r="F84" s="1">
        <v>-9.8299999999999998E-2</v>
      </c>
      <c r="G84" s="2">
        <v>2836</v>
      </c>
      <c r="H84" s="2">
        <v>3291486</v>
      </c>
      <c r="I84" s="3">
        <v>71566383</v>
      </c>
    </row>
    <row r="85" spans="1:9" x14ac:dyDescent="0.2">
      <c r="A85" t="s">
        <v>91</v>
      </c>
      <c r="B85">
        <v>23.4</v>
      </c>
      <c r="C85">
        <v>23.4</v>
      </c>
      <c r="D85">
        <v>22.9</v>
      </c>
      <c r="E85">
        <v>22.9</v>
      </c>
      <c r="F85" s="1">
        <v>-2.2000000000000001E-3</v>
      </c>
      <c r="G85">
        <v>833</v>
      </c>
      <c r="H85" s="2">
        <v>695369</v>
      </c>
      <c r="I85" s="3">
        <v>16072123.25</v>
      </c>
    </row>
    <row r="86" spans="1:9" x14ac:dyDescent="0.2">
      <c r="A86" t="s">
        <v>92</v>
      </c>
      <c r="B86">
        <v>24.1</v>
      </c>
      <c r="C86">
        <v>24.3</v>
      </c>
      <c r="D86">
        <v>24.05</v>
      </c>
      <c r="E86">
        <v>24.25</v>
      </c>
      <c r="F86" s="1">
        <v>1.46E-2</v>
      </c>
      <c r="G86">
        <v>147</v>
      </c>
      <c r="H86" s="2">
        <v>66732</v>
      </c>
      <c r="I86" s="3">
        <v>1610457.25</v>
      </c>
    </row>
    <row r="87" spans="1:9" x14ac:dyDescent="0.2">
      <c r="A87" t="s">
        <v>93</v>
      </c>
      <c r="B87">
        <v>9</v>
      </c>
      <c r="C87">
        <v>9.3000000000000007</v>
      </c>
      <c r="D87">
        <v>9</v>
      </c>
      <c r="E87">
        <v>9.25</v>
      </c>
      <c r="F87" s="1">
        <v>4.5199999999999997E-2</v>
      </c>
      <c r="G87">
        <v>342</v>
      </c>
      <c r="H87" s="2">
        <v>934673</v>
      </c>
      <c r="I87" s="3">
        <v>8567979.9000000004</v>
      </c>
    </row>
    <row r="88" spans="1:9" x14ac:dyDescent="0.2">
      <c r="A88" t="s">
        <v>94</v>
      </c>
      <c r="B88">
        <v>19.5</v>
      </c>
      <c r="C88">
        <v>19.8</v>
      </c>
      <c r="D88">
        <v>19.350000000000001</v>
      </c>
      <c r="E88">
        <v>19.8</v>
      </c>
      <c r="F88" s="1">
        <v>3.1300000000000001E-2</v>
      </c>
      <c r="G88">
        <v>199</v>
      </c>
      <c r="H88" s="2">
        <v>166816</v>
      </c>
      <c r="I88" s="3">
        <v>3265867.65</v>
      </c>
    </row>
    <row r="89" spans="1:9" x14ac:dyDescent="0.2">
      <c r="A89" t="s">
        <v>95</v>
      </c>
      <c r="B89">
        <v>20.2</v>
      </c>
      <c r="C89">
        <v>20.5</v>
      </c>
      <c r="D89">
        <v>20</v>
      </c>
      <c r="E89">
        <v>20.5</v>
      </c>
      <c r="F89" s="1">
        <v>3.0200000000000001E-2</v>
      </c>
      <c r="G89">
        <v>717</v>
      </c>
      <c r="H89" s="2">
        <v>781706</v>
      </c>
      <c r="I89" s="3">
        <v>15796907.6</v>
      </c>
    </row>
    <row r="90" spans="1:9" x14ac:dyDescent="0.2">
      <c r="A90" t="s">
        <v>96</v>
      </c>
      <c r="B90">
        <v>36</v>
      </c>
      <c r="C90">
        <v>36.799999999999997</v>
      </c>
      <c r="D90">
        <v>36</v>
      </c>
      <c r="E90">
        <v>36.200000000000003</v>
      </c>
      <c r="F90" s="1">
        <v>2.2599999999999999E-2</v>
      </c>
      <c r="G90">
        <v>232</v>
      </c>
      <c r="H90" s="2">
        <v>125231</v>
      </c>
      <c r="I90" s="3">
        <v>4556390.7</v>
      </c>
    </row>
    <row r="91" spans="1:9" x14ac:dyDescent="0.2">
      <c r="A91" t="s">
        <v>97</v>
      </c>
      <c r="B91">
        <v>33.5</v>
      </c>
      <c r="C91">
        <v>35.700000000000003</v>
      </c>
      <c r="D91">
        <v>33.5</v>
      </c>
      <c r="E91">
        <v>34.6</v>
      </c>
      <c r="F91" s="1">
        <v>4.8500000000000001E-2</v>
      </c>
      <c r="G91">
        <v>456</v>
      </c>
      <c r="H91" s="2">
        <v>291207</v>
      </c>
      <c r="I91" s="3">
        <v>10093544.4</v>
      </c>
    </row>
    <row r="92" spans="1:9" x14ac:dyDescent="0.2">
      <c r="A92" t="s">
        <v>98</v>
      </c>
      <c r="B92">
        <v>20.2</v>
      </c>
      <c r="C92">
        <v>20.399999999999999</v>
      </c>
      <c r="D92">
        <v>20.149999999999999</v>
      </c>
      <c r="E92">
        <v>20.399999999999999</v>
      </c>
      <c r="F92" s="1">
        <v>0.02</v>
      </c>
      <c r="G92">
        <v>219</v>
      </c>
      <c r="H92" s="2">
        <v>165343</v>
      </c>
      <c r="I92" s="3">
        <v>3356312.75</v>
      </c>
    </row>
    <row r="93" spans="1:9" x14ac:dyDescent="0.2">
      <c r="A93" t="s">
        <v>99</v>
      </c>
      <c r="B93">
        <v>40.700000000000003</v>
      </c>
      <c r="C93">
        <v>41.1</v>
      </c>
      <c r="D93">
        <v>39.9</v>
      </c>
      <c r="E93">
        <v>40.5</v>
      </c>
      <c r="F93" s="1">
        <v>0</v>
      </c>
      <c r="G93">
        <v>866</v>
      </c>
      <c r="H93" s="2">
        <v>452377</v>
      </c>
      <c r="I93" s="3">
        <v>18289861.699999999</v>
      </c>
    </row>
    <row r="94" spans="1:9" x14ac:dyDescent="0.2">
      <c r="A94" t="s">
        <v>100</v>
      </c>
      <c r="B94">
        <v>30.5</v>
      </c>
      <c r="C94">
        <v>31.7</v>
      </c>
      <c r="D94">
        <v>30.3</v>
      </c>
      <c r="E94">
        <v>31.5</v>
      </c>
      <c r="F94" s="1">
        <v>6.7799999999999999E-2</v>
      </c>
      <c r="G94" s="2">
        <v>1309</v>
      </c>
      <c r="H94" s="2">
        <v>976992</v>
      </c>
      <c r="I94" s="3">
        <v>30285889.5</v>
      </c>
    </row>
    <row r="95" spans="1:9" x14ac:dyDescent="0.2">
      <c r="A95" t="s">
        <v>101</v>
      </c>
      <c r="B95">
        <v>27.4</v>
      </c>
      <c r="C95">
        <v>29.3</v>
      </c>
      <c r="D95">
        <v>27.3</v>
      </c>
      <c r="E95">
        <v>29.1</v>
      </c>
      <c r="F95" s="1">
        <v>8.9899999999999994E-2</v>
      </c>
      <c r="G95">
        <v>965</v>
      </c>
      <c r="H95" s="2">
        <v>840960</v>
      </c>
      <c r="I95" s="3">
        <v>24168204.699999999</v>
      </c>
    </row>
    <row r="96" spans="1:9" x14ac:dyDescent="0.2">
      <c r="A96" t="s">
        <v>102</v>
      </c>
      <c r="B96">
        <v>12.15</v>
      </c>
      <c r="C96">
        <v>13</v>
      </c>
      <c r="D96">
        <v>12.1</v>
      </c>
      <c r="E96">
        <v>12.4</v>
      </c>
      <c r="F96" s="1">
        <v>3.3300000000000003E-2</v>
      </c>
      <c r="G96" s="2">
        <v>2162</v>
      </c>
      <c r="H96" s="2">
        <v>4358547</v>
      </c>
      <c r="I96" s="3">
        <v>54414170.850000001</v>
      </c>
    </row>
    <row r="97" spans="1:9" x14ac:dyDescent="0.2">
      <c r="A97" t="s">
        <v>103</v>
      </c>
      <c r="B97">
        <v>49.3</v>
      </c>
      <c r="C97">
        <v>51.5</v>
      </c>
      <c r="D97">
        <v>49.3</v>
      </c>
      <c r="E97">
        <v>50.75</v>
      </c>
      <c r="F97" s="1">
        <v>4.4200000000000003E-2</v>
      </c>
      <c r="G97" s="2">
        <v>1051</v>
      </c>
      <c r="H97" s="2">
        <v>522981</v>
      </c>
      <c r="I97" s="3">
        <v>26428738.050000001</v>
      </c>
    </row>
    <row r="98" spans="1:9" x14ac:dyDescent="0.2">
      <c r="A98" t="s">
        <v>104</v>
      </c>
      <c r="B98">
        <v>14.8</v>
      </c>
      <c r="C98">
        <v>15.2</v>
      </c>
      <c r="D98">
        <v>14.8</v>
      </c>
      <c r="E98">
        <v>14.95</v>
      </c>
      <c r="F98" s="1">
        <v>2.75E-2</v>
      </c>
      <c r="G98">
        <v>890</v>
      </c>
      <c r="H98" s="2">
        <v>1202573</v>
      </c>
      <c r="I98" s="3">
        <v>18053869.050000001</v>
      </c>
    </row>
    <row r="99" spans="1:9" x14ac:dyDescent="0.2">
      <c r="A99" t="s">
        <v>105</v>
      </c>
      <c r="B99">
        <v>35</v>
      </c>
      <c r="C99">
        <v>35</v>
      </c>
      <c r="D99">
        <v>34.5</v>
      </c>
      <c r="E99">
        <v>34.700000000000003</v>
      </c>
      <c r="F99" s="1">
        <v>5.7999999999999996E-3</v>
      </c>
      <c r="G99">
        <v>159</v>
      </c>
      <c r="H99" s="2">
        <v>62610</v>
      </c>
      <c r="I99" s="3">
        <v>2180733.5</v>
      </c>
    </row>
    <row r="100" spans="1:9" x14ac:dyDescent="0.2">
      <c r="A100" t="s">
        <v>106</v>
      </c>
      <c r="B100">
        <v>12.7</v>
      </c>
      <c r="C100">
        <v>12.7</v>
      </c>
      <c r="D100">
        <v>12.5</v>
      </c>
      <c r="E100">
        <v>12.5</v>
      </c>
      <c r="F100" s="1">
        <v>1.21E-2</v>
      </c>
      <c r="G100">
        <v>110</v>
      </c>
      <c r="H100" s="2">
        <v>137610</v>
      </c>
      <c r="I100" s="3">
        <v>1728920.15</v>
      </c>
    </row>
    <row r="101" spans="1:9" x14ac:dyDescent="0.2">
      <c r="A101" t="s">
        <v>107</v>
      </c>
      <c r="B101">
        <v>9.9</v>
      </c>
      <c r="C101">
        <v>9.9499999999999993</v>
      </c>
      <c r="D101">
        <v>9.85</v>
      </c>
      <c r="E101">
        <v>9.85</v>
      </c>
      <c r="F101" s="1">
        <v>5.1000000000000004E-3</v>
      </c>
      <c r="G101">
        <v>194</v>
      </c>
      <c r="H101" s="2">
        <v>405647</v>
      </c>
      <c r="I101" s="3">
        <v>4009560.65</v>
      </c>
    </row>
    <row r="102" spans="1:9" x14ac:dyDescent="0.2">
      <c r="A102" t="s">
        <v>108</v>
      </c>
      <c r="B102">
        <v>15.5</v>
      </c>
      <c r="C102">
        <v>15.9</v>
      </c>
      <c r="D102">
        <v>15.45</v>
      </c>
      <c r="E102">
        <v>15.85</v>
      </c>
      <c r="F102" s="1">
        <v>3.5900000000000001E-2</v>
      </c>
      <c r="G102">
        <v>268</v>
      </c>
      <c r="H102" s="2">
        <v>871945</v>
      </c>
      <c r="I102" s="3">
        <v>13701885.1</v>
      </c>
    </row>
    <row r="103" spans="1:9" x14ac:dyDescent="0.2">
      <c r="A103" t="s">
        <v>109</v>
      </c>
      <c r="B103">
        <v>13.25</v>
      </c>
      <c r="C103">
        <v>13.25</v>
      </c>
      <c r="D103">
        <v>13.15</v>
      </c>
      <c r="E103">
        <v>13.2</v>
      </c>
      <c r="F103" s="1">
        <v>7.6E-3</v>
      </c>
      <c r="G103">
        <v>103</v>
      </c>
      <c r="H103" s="2">
        <v>151226</v>
      </c>
      <c r="I103" s="3">
        <v>1996945.55</v>
      </c>
    </row>
    <row r="104" spans="1:9" x14ac:dyDescent="0.2">
      <c r="A104" t="s">
        <v>110</v>
      </c>
      <c r="B104">
        <v>12.9</v>
      </c>
      <c r="C104">
        <v>13.25</v>
      </c>
      <c r="D104">
        <v>12.8</v>
      </c>
      <c r="E104">
        <v>13</v>
      </c>
      <c r="F104" s="1">
        <v>2.3599999999999999E-2</v>
      </c>
      <c r="G104">
        <v>842</v>
      </c>
      <c r="H104" s="2">
        <v>1670394</v>
      </c>
      <c r="I104" s="3">
        <v>21777139.399999999</v>
      </c>
    </row>
    <row r="105" spans="1:9" x14ac:dyDescent="0.2">
      <c r="A105" t="s">
        <v>111</v>
      </c>
      <c r="B105">
        <v>8.0500000000000007</v>
      </c>
      <c r="C105">
        <v>8.1</v>
      </c>
      <c r="D105">
        <v>7.95</v>
      </c>
      <c r="E105">
        <v>8.0500000000000007</v>
      </c>
      <c r="F105" s="1">
        <v>1.26E-2</v>
      </c>
      <c r="G105">
        <v>277</v>
      </c>
      <c r="H105" s="2">
        <v>801310</v>
      </c>
      <c r="I105" s="3">
        <v>6433199.9000000004</v>
      </c>
    </row>
    <row r="106" spans="1:9" x14ac:dyDescent="0.2">
      <c r="A106" t="s">
        <v>112</v>
      </c>
      <c r="B106">
        <v>30.2</v>
      </c>
      <c r="C106">
        <v>30.5</v>
      </c>
      <c r="D106">
        <v>30</v>
      </c>
      <c r="E106">
        <v>30</v>
      </c>
      <c r="F106" s="1">
        <v>6.7000000000000002E-3</v>
      </c>
      <c r="G106">
        <v>106</v>
      </c>
      <c r="H106" s="2">
        <v>32225</v>
      </c>
      <c r="I106" s="3">
        <v>969846.8</v>
      </c>
    </row>
    <row r="107" spans="1:9" x14ac:dyDescent="0.2">
      <c r="A107" t="s">
        <v>113</v>
      </c>
      <c r="B107">
        <v>22.1</v>
      </c>
      <c r="C107">
        <v>22.2</v>
      </c>
      <c r="D107">
        <v>21.6</v>
      </c>
      <c r="E107">
        <v>21.75</v>
      </c>
      <c r="F107" s="1">
        <v>1.8700000000000001E-2</v>
      </c>
      <c r="G107" s="2">
        <v>2029</v>
      </c>
      <c r="H107" s="2">
        <v>4634815</v>
      </c>
      <c r="I107" s="3">
        <v>101444621.5</v>
      </c>
    </row>
    <row r="108" spans="1:9" x14ac:dyDescent="0.2">
      <c r="A108" t="s">
        <v>114</v>
      </c>
      <c r="B108">
        <v>39.1</v>
      </c>
      <c r="C108">
        <v>39.200000000000003</v>
      </c>
      <c r="D108">
        <v>38.799999999999997</v>
      </c>
      <c r="E108">
        <v>39.1</v>
      </c>
      <c r="F108" s="1">
        <v>1.5599999999999999E-2</v>
      </c>
      <c r="G108">
        <v>193</v>
      </c>
      <c r="H108" s="2">
        <v>70492</v>
      </c>
      <c r="I108" s="3">
        <v>2749520</v>
      </c>
    </row>
    <row r="109" spans="1:9" x14ac:dyDescent="0.2">
      <c r="A109" t="s">
        <v>115</v>
      </c>
      <c r="B109">
        <v>26.1</v>
      </c>
      <c r="C109">
        <v>26.3</v>
      </c>
      <c r="D109">
        <v>25.9</v>
      </c>
      <c r="E109">
        <v>26</v>
      </c>
      <c r="F109" s="1">
        <v>7.7999999999999996E-3</v>
      </c>
      <c r="G109">
        <v>315</v>
      </c>
      <c r="H109" s="2">
        <v>419095</v>
      </c>
      <c r="I109" s="3">
        <v>10933737.5</v>
      </c>
    </row>
    <row r="110" spans="1:9" x14ac:dyDescent="0.2">
      <c r="A110" t="s">
        <v>116</v>
      </c>
      <c r="B110">
        <v>68.25</v>
      </c>
      <c r="C110">
        <v>69</v>
      </c>
      <c r="D110">
        <v>67.75</v>
      </c>
      <c r="E110">
        <v>68.5</v>
      </c>
      <c r="F110" s="1">
        <v>1.4800000000000001E-2</v>
      </c>
      <c r="G110">
        <v>161</v>
      </c>
      <c r="H110" s="2">
        <v>51834</v>
      </c>
      <c r="I110" s="3">
        <v>3532752.5</v>
      </c>
    </row>
    <row r="111" spans="1:9" x14ac:dyDescent="0.2">
      <c r="A111" t="s">
        <v>117</v>
      </c>
      <c r="B111">
        <v>31.7</v>
      </c>
      <c r="C111">
        <v>32.1</v>
      </c>
      <c r="D111">
        <v>31.6</v>
      </c>
      <c r="E111">
        <v>31.7</v>
      </c>
      <c r="F111" s="1">
        <v>6.3E-3</v>
      </c>
      <c r="G111">
        <v>145</v>
      </c>
      <c r="H111" s="2">
        <v>207390</v>
      </c>
      <c r="I111" s="3">
        <v>6603987.9000000004</v>
      </c>
    </row>
    <row r="112" spans="1:9" x14ac:dyDescent="0.2">
      <c r="A112" t="s">
        <v>118</v>
      </c>
      <c r="B112">
        <v>25.3</v>
      </c>
      <c r="C112">
        <v>25.5</v>
      </c>
      <c r="D112">
        <v>25.3</v>
      </c>
      <c r="E112">
        <v>25.4</v>
      </c>
      <c r="F112" s="1">
        <v>1.2E-2</v>
      </c>
      <c r="G112">
        <v>101</v>
      </c>
      <c r="H112" s="2">
        <v>148418</v>
      </c>
      <c r="I112" s="3">
        <v>3768319.6</v>
      </c>
    </row>
    <row r="113" spans="1:9" x14ac:dyDescent="0.2">
      <c r="A113" t="s">
        <v>119</v>
      </c>
      <c r="B113">
        <v>27.1</v>
      </c>
      <c r="C113">
        <v>27.4</v>
      </c>
      <c r="D113">
        <v>26.9</v>
      </c>
      <c r="E113">
        <v>27</v>
      </c>
      <c r="F113" s="1">
        <v>1.4999999999999999E-2</v>
      </c>
      <c r="G113">
        <v>239</v>
      </c>
      <c r="H113" s="2">
        <v>256161</v>
      </c>
      <c r="I113" s="3">
        <v>6952657.7999999998</v>
      </c>
    </row>
    <row r="114" spans="1:9" x14ac:dyDescent="0.2">
      <c r="A114" t="s">
        <v>120</v>
      </c>
      <c r="B114">
        <v>20.65</v>
      </c>
      <c r="C114">
        <v>20.7</v>
      </c>
      <c r="D114">
        <v>20.5</v>
      </c>
      <c r="E114">
        <v>20.5</v>
      </c>
      <c r="F114" s="1">
        <v>2.3999999999999998E-3</v>
      </c>
      <c r="G114">
        <v>114</v>
      </c>
      <c r="H114" s="2">
        <v>87647</v>
      </c>
      <c r="I114" s="3">
        <v>1801428.85</v>
      </c>
    </row>
    <row r="115" spans="1:9" x14ac:dyDescent="0.2">
      <c r="A115" t="s">
        <v>121</v>
      </c>
      <c r="B115">
        <v>49.3</v>
      </c>
      <c r="C115">
        <v>49.3</v>
      </c>
      <c r="D115">
        <v>48.7</v>
      </c>
      <c r="E115">
        <v>49.2</v>
      </c>
      <c r="F115" s="1">
        <v>1.03E-2</v>
      </c>
      <c r="G115">
        <v>86</v>
      </c>
      <c r="H115" s="2">
        <v>128721</v>
      </c>
      <c r="I115" s="3">
        <v>6300607.7999999998</v>
      </c>
    </row>
    <row r="116" spans="1:9" x14ac:dyDescent="0.2">
      <c r="A116" t="s">
        <v>122</v>
      </c>
      <c r="B116">
        <v>52.25</v>
      </c>
      <c r="C116">
        <v>53</v>
      </c>
      <c r="D116">
        <v>52.25</v>
      </c>
      <c r="E116">
        <v>53</v>
      </c>
      <c r="F116" s="1">
        <v>2.4199999999999999E-2</v>
      </c>
      <c r="G116">
        <v>84</v>
      </c>
      <c r="H116" s="2">
        <v>40964</v>
      </c>
      <c r="I116" s="3">
        <v>2159944.5</v>
      </c>
    </row>
    <row r="117" spans="1:9" x14ac:dyDescent="0.2">
      <c r="A117" t="s">
        <v>123</v>
      </c>
      <c r="B117">
        <v>30.9</v>
      </c>
      <c r="C117">
        <v>30.9</v>
      </c>
      <c r="D117">
        <v>30.7</v>
      </c>
      <c r="E117">
        <v>30.8</v>
      </c>
      <c r="F117" s="1">
        <v>6.4999999999999997E-3</v>
      </c>
      <c r="G117">
        <v>113</v>
      </c>
      <c r="H117" s="2">
        <v>52721</v>
      </c>
      <c r="I117" s="3">
        <v>1623071.2</v>
      </c>
    </row>
    <row r="118" spans="1:9" x14ac:dyDescent="0.2">
      <c r="A118" t="s">
        <v>124</v>
      </c>
      <c r="B118">
        <v>25</v>
      </c>
      <c r="C118">
        <v>25.1</v>
      </c>
      <c r="D118">
        <v>24.75</v>
      </c>
      <c r="E118">
        <v>24.75</v>
      </c>
      <c r="F118" s="1">
        <v>2E-3</v>
      </c>
      <c r="G118">
        <v>171</v>
      </c>
      <c r="H118" s="2">
        <v>196645</v>
      </c>
      <c r="I118" s="3">
        <v>4901640.9000000004</v>
      </c>
    </row>
    <row r="119" spans="1:9" x14ac:dyDescent="0.2">
      <c r="A119" t="s">
        <v>125</v>
      </c>
      <c r="B119">
        <v>16.149999999999999</v>
      </c>
      <c r="C119">
        <v>16.25</v>
      </c>
      <c r="D119">
        <v>16.149999999999999</v>
      </c>
      <c r="E119">
        <v>16.149999999999999</v>
      </c>
      <c r="F119" s="1">
        <v>6.1999999999999998E-3</v>
      </c>
      <c r="G119">
        <v>332</v>
      </c>
      <c r="H119" s="2">
        <v>387651</v>
      </c>
      <c r="I119" s="3">
        <v>6278991.0499999998</v>
      </c>
    </row>
    <row r="120" spans="1:9" x14ac:dyDescent="0.2">
      <c r="A120" t="s">
        <v>126</v>
      </c>
      <c r="B120">
        <v>25.3</v>
      </c>
      <c r="C120">
        <v>25.3</v>
      </c>
      <c r="D120">
        <v>25.1</v>
      </c>
      <c r="E120">
        <v>25.2</v>
      </c>
      <c r="F120" s="1">
        <v>1.2E-2</v>
      </c>
      <c r="G120">
        <v>100</v>
      </c>
      <c r="H120" s="2">
        <v>32046</v>
      </c>
      <c r="I120" s="3">
        <v>806630</v>
      </c>
    </row>
    <row r="121" spans="1:9" x14ac:dyDescent="0.2">
      <c r="A121" t="s">
        <v>127</v>
      </c>
      <c r="B121">
        <v>137.5</v>
      </c>
      <c r="C121">
        <v>138.5</v>
      </c>
      <c r="D121">
        <v>137</v>
      </c>
      <c r="E121">
        <v>137</v>
      </c>
      <c r="F121" s="1">
        <v>0</v>
      </c>
      <c r="G121">
        <v>71</v>
      </c>
      <c r="H121" s="2">
        <v>18428</v>
      </c>
      <c r="I121" s="3">
        <v>2541565.75</v>
      </c>
    </row>
    <row r="122" spans="1:9" x14ac:dyDescent="0.2">
      <c r="A122" t="s">
        <v>128</v>
      </c>
      <c r="B122">
        <v>30.2</v>
      </c>
      <c r="C122">
        <v>30.2</v>
      </c>
      <c r="D122">
        <v>29.9</v>
      </c>
      <c r="E122">
        <v>30.2</v>
      </c>
      <c r="F122" s="1">
        <v>1.34E-2</v>
      </c>
      <c r="G122">
        <v>92</v>
      </c>
      <c r="H122" s="2">
        <v>51581</v>
      </c>
      <c r="I122" s="3">
        <v>1550280.9</v>
      </c>
    </row>
    <row r="123" spans="1:9" x14ac:dyDescent="0.2">
      <c r="A123" t="s">
        <v>129</v>
      </c>
      <c r="B123">
        <v>14.65</v>
      </c>
      <c r="C123">
        <v>14.7</v>
      </c>
      <c r="D123">
        <v>14.45</v>
      </c>
      <c r="E123">
        <v>14.55</v>
      </c>
      <c r="F123" s="1">
        <v>6.8999999999999999E-3</v>
      </c>
      <c r="G123">
        <v>358</v>
      </c>
      <c r="H123" s="2">
        <v>527382</v>
      </c>
      <c r="I123" s="3">
        <v>7683426.7999999998</v>
      </c>
    </row>
    <row r="124" spans="1:9" x14ac:dyDescent="0.2">
      <c r="A124" t="s">
        <v>130</v>
      </c>
      <c r="B124">
        <v>8.5</v>
      </c>
      <c r="C124">
        <v>8.5</v>
      </c>
      <c r="D124">
        <v>8.4</v>
      </c>
      <c r="E124">
        <v>8.4</v>
      </c>
      <c r="F124" s="1">
        <v>0</v>
      </c>
      <c r="G124">
        <v>240</v>
      </c>
      <c r="H124" s="2">
        <v>474803</v>
      </c>
      <c r="I124" s="3">
        <v>4015709</v>
      </c>
    </row>
    <row r="125" spans="1:9" x14ac:dyDescent="0.2">
      <c r="A125" t="s">
        <v>131</v>
      </c>
      <c r="B125">
        <v>18.25</v>
      </c>
      <c r="C125">
        <v>18.350000000000001</v>
      </c>
      <c r="D125">
        <v>18.100000000000001</v>
      </c>
      <c r="E125">
        <v>18.25</v>
      </c>
      <c r="F125" s="1">
        <v>1.11E-2</v>
      </c>
      <c r="G125">
        <v>211</v>
      </c>
      <c r="H125" s="2">
        <v>417501</v>
      </c>
      <c r="I125" s="3">
        <v>7598068.7000000002</v>
      </c>
    </row>
    <row r="126" spans="1:9" x14ac:dyDescent="0.2">
      <c r="A126" t="s">
        <v>132</v>
      </c>
      <c r="B126">
        <v>28.3</v>
      </c>
      <c r="C126">
        <v>28.4</v>
      </c>
      <c r="D126">
        <v>28.1</v>
      </c>
      <c r="E126">
        <v>28.3</v>
      </c>
      <c r="F126" s="1">
        <v>3.5000000000000001E-3</v>
      </c>
      <c r="G126">
        <v>53</v>
      </c>
      <c r="H126" s="2">
        <v>61388</v>
      </c>
      <c r="I126" s="3">
        <v>1733047.4</v>
      </c>
    </row>
    <row r="127" spans="1:9" x14ac:dyDescent="0.2">
      <c r="A127" t="s">
        <v>133</v>
      </c>
      <c r="B127">
        <v>43.2</v>
      </c>
      <c r="C127">
        <v>43.7</v>
      </c>
      <c r="D127">
        <v>43.2</v>
      </c>
      <c r="E127">
        <v>43.4</v>
      </c>
      <c r="F127" s="1">
        <v>1.17E-2</v>
      </c>
      <c r="G127">
        <v>76</v>
      </c>
      <c r="H127" s="2">
        <v>91178</v>
      </c>
      <c r="I127" s="3">
        <v>3968404.3</v>
      </c>
    </row>
    <row r="128" spans="1:9" x14ac:dyDescent="0.2">
      <c r="A128" t="s">
        <v>134</v>
      </c>
      <c r="B128">
        <v>35</v>
      </c>
      <c r="C128">
        <v>35</v>
      </c>
      <c r="D128">
        <v>34.6</v>
      </c>
      <c r="E128">
        <v>34.799999999999997</v>
      </c>
      <c r="F128" s="1">
        <v>8.6999999999999994E-3</v>
      </c>
      <c r="G128">
        <v>94</v>
      </c>
      <c r="H128" s="2">
        <v>41705</v>
      </c>
      <c r="I128" s="3">
        <v>1453002.5</v>
      </c>
    </row>
    <row r="129" spans="1:9" x14ac:dyDescent="0.2">
      <c r="A129" t="s">
        <v>135</v>
      </c>
      <c r="B129">
        <v>63</v>
      </c>
      <c r="C129">
        <v>63</v>
      </c>
      <c r="D129">
        <v>62.25</v>
      </c>
      <c r="E129">
        <v>62.5</v>
      </c>
      <c r="F129" s="1">
        <v>8.0999999999999996E-3</v>
      </c>
      <c r="G129">
        <v>24</v>
      </c>
      <c r="H129" s="2">
        <v>4835</v>
      </c>
      <c r="I129" s="3">
        <v>302335</v>
      </c>
    </row>
    <row r="130" spans="1:9" x14ac:dyDescent="0.2">
      <c r="A130" t="s">
        <v>136</v>
      </c>
      <c r="B130">
        <v>18.75</v>
      </c>
      <c r="C130">
        <v>18.75</v>
      </c>
      <c r="D130">
        <v>18.350000000000001</v>
      </c>
      <c r="E130">
        <v>18.350000000000001</v>
      </c>
      <c r="F130" s="1">
        <v>-2.7000000000000001E-3</v>
      </c>
      <c r="G130">
        <v>526</v>
      </c>
      <c r="H130" s="2">
        <v>720621</v>
      </c>
      <c r="I130" s="3">
        <v>13342248.4</v>
      </c>
    </row>
    <row r="131" spans="1:9" x14ac:dyDescent="0.2">
      <c r="A131" t="s">
        <v>137</v>
      </c>
      <c r="B131">
        <v>39.9</v>
      </c>
      <c r="C131">
        <v>40.1</v>
      </c>
      <c r="D131">
        <v>39.5</v>
      </c>
      <c r="E131">
        <v>40.1</v>
      </c>
      <c r="F131" s="1">
        <v>2.3E-2</v>
      </c>
      <c r="G131">
        <v>225</v>
      </c>
      <c r="H131" s="2">
        <v>104751</v>
      </c>
      <c r="I131" s="3">
        <v>4177702</v>
      </c>
    </row>
    <row r="132" spans="1:9" x14ac:dyDescent="0.2">
      <c r="A132" t="s">
        <v>138</v>
      </c>
      <c r="B132">
        <v>24.5</v>
      </c>
      <c r="C132">
        <v>24.75</v>
      </c>
      <c r="D132">
        <v>24.5</v>
      </c>
      <c r="E132">
        <v>24.65</v>
      </c>
      <c r="F132" s="1">
        <v>1.6500000000000001E-2</v>
      </c>
      <c r="G132">
        <v>61</v>
      </c>
      <c r="H132" s="2">
        <v>46253</v>
      </c>
      <c r="I132" s="3">
        <v>1136161</v>
      </c>
    </row>
    <row r="133" spans="1:9" x14ac:dyDescent="0.2">
      <c r="A133" t="s">
        <v>139</v>
      </c>
      <c r="B133">
        <v>15.95</v>
      </c>
      <c r="C133">
        <v>15.95</v>
      </c>
      <c r="D133">
        <v>15.8</v>
      </c>
      <c r="E133">
        <v>15.85</v>
      </c>
      <c r="F133" s="1">
        <v>0</v>
      </c>
      <c r="G133">
        <v>114</v>
      </c>
      <c r="H133" s="2">
        <v>133045</v>
      </c>
      <c r="I133" s="3">
        <v>2109300.15</v>
      </c>
    </row>
    <row r="134" spans="1:9" x14ac:dyDescent="0.2">
      <c r="A134" t="s">
        <v>140</v>
      </c>
      <c r="B134">
        <v>29.4</v>
      </c>
      <c r="C134">
        <v>29.4</v>
      </c>
      <c r="D134">
        <v>29</v>
      </c>
      <c r="E134">
        <v>29.1</v>
      </c>
      <c r="F134" s="1">
        <v>6.8999999999999999E-3</v>
      </c>
      <c r="G134">
        <v>82</v>
      </c>
      <c r="H134" s="2">
        <v>65072</v>
      </c>
      <c r="I134" s="3">
        <v>1895090.4</v>
      </c>
    </row>
    <row r="135" spans="1:9" x14ac:dyDescent="0.2">
      <c r="A135" t="s">
        <v>141</v>
      </c>
      <c r="B135">
        <v>14.3</v>
      </c>
      <c r="C135">
        <v>14.45</v>
      </c>
      <c r="D135">
        <v>14.3</v>
      </c>
      <c r="E135">
        <v>14.35</v>
      </c>
      <c r="F135" s="1">
        <v>1.41E-2</v>
      </c>
      <c r="G135">
        <v>58</v>
      </c>
      <c r="H135" s="2">
        <v>145179</v>
      </c>
      <c r="I135" s="3">
        <v>2087675.65</v>
      </c>
    </row>
    <row r="136" spans="1:9" x14ac:dyDescent="0.2">
      <c r="A136" t="s">
        <v>142</v>
      </c>
      <c r="B136">
        <v>8.1</v>
      </c>
      <c r="C136">
        <v>8.1</v>
      </c>
      <c r="D136">
        <v>8</v>
      </c>
      <c r="E136">
        <v>8.0500000000000007</v>
      </c>
      <c r="F136" s="1">
        <v>0</v>
      </c>
      <c r="G136">
        <v>791</v>
      </c>
      <c r="H136" s="2">
        <v>2684352</v>
      </c>
      <c r="I136" s="3">
        <v>21626200.399999999</v>
      </c>
    </row>
    <row r="137" spans="1:9" x14ac:dyDescent="0.2">
      <c r="A137" t="s">
        <v>143</v>
      </c>
      <c r="B137">
        <v>18.350000000000001</v>
      </c>
      <c r="C137">
        <v>18.399999999999999</v>
      </c>
      <c r="D137">
        <v>18.25</v>
      </c>
      <c r="E137">
        <v>18.3</v>
      </c>
      <c r="F137" s="1">
        <v>0</v>
      </c>
      <c r="G137">
        <v>174</v>
      </c>
      <c r="H137" s="2">
        <v>143065</v>
      </c>
      <c r="I137" s="3">
        <v>2622962</v>
      </c>
    </row>
    <row r="138" spans="1:9" x14ac:dyDescent="0.2">
      <c r="A138" t="s">
        <v>144</v>
      </c>
      <c r="B138">
        <v>10.95</v>
      </c>
      <c r="C138">
        <v>11</v>
      </c>
      <c r="D138">
        <v>10.85</v>
      </c>
      <c r="E138">
        <v>10.85</v>
      </c>
      <c r="F138" s="1">
        <v>0</v>
      </c>
      <c r="G138">
        <v>391</v>
      </c>
      <c r="H138" s="2">
        <v>1152577</v>
      </c>
      <c r="I138" s="3">
        <v>12602782.25</v>
      </c>
    </row>
    <row r="139" spans="1:9" x14ac:dyDescent="0.2">
      <c r="A139" t="s">
        <v>145</v>
      </c>
      <c r="B139">
        <v>8.75</v>
      </c>
      <c r="C139">
        <v>8.8000000000000007</v>
      </c>
      <c r="D139">
        <v>8.65</v>
      </c>
      <c r="E139">
        <v>8.6999999999999993</v>
      </c>
      <c r="F139" s="1">
        <v>5.7999999999999996E-3</v>
      </c>
      <c r="G139" s="2">
        <v>1558</v>
      </c>
      <c r="H139" s="2">
        <v>3151591</v>
      </c>
      <c r="I139" s="3">
        <v>27569036.449999999</v>
      </c>
    </row>
    <row r="140" spans="1:9" x14ac:dyDescent="0.2">
      <c r="A140" t="s">
        <v>146</v>
      </c>
      <c r="B140">
        <v>17.350000000000001</v>
      </c>
      <c r="C140">
        <v>17.350000000000001</v>
      </c>
      <c r="D140">
        <v>17.25</v>
      </c>
      <c r="E140">
        <v>17.25</v>
      </c>
      <c r="F140" s="1">
        <v>0</v>
      </c>
      <c r="G140">
        <v>164</v>
      </c>
      <c r="H140" s="2">
        <v>542191</v>
      </c>
      <c r="I140" s="3">
        <v>9374427.1500000004</v>
      </c>
    </row>
    <row r="141" spans="1:9" x14ac:dyDescent="0.2">
      <c r="A141" t="s">
        <v>147</v>
      </c>
      <c r="B141">
        <v>7.55</v>
      </c>
      <c r="C141">
        <v>7.65</v>
      </c>
      <c r="D141">
        <v>7.5</v>
      </c>
      <c r="E141">
        <v>7.55</v>
      </c>
      <c r="F141" s="1">
        <v>6.7000000000000002E-3</v>
      </c>
      <c r="G141">
        <v>261</v>
      </c>
      <c r="H141" s="2">
        <v>795853</v>
      </c>
      <c r="I141" s="3">
        <v>6017916.7999999998</v>
      </c>
    </row>
    <row r="142" spans="1:9" x14ac:dyDescent="0.2">
      <c r="A142" t="s">
        <v>148</v>
      </c>
      <c r="B142">
        <v>13.5</v>
      </c>
      <c r="C142">
        <v>13.6</v>
      </c>
      <c r="D142">
        <v>13.4</v>
      </c>
      <c r="E142">
        <v>13.45</v>
      </c>
      <c r="F142" s="1">
        <v>1.1299999999999999E-2</v>
      </c>
      <c r="G142">
        <v>191</v>
      </c>
      <c r="H142" s="2">
        <v>251212</v>
      </c>
      <c r="I142" s="3">
        <v>3393549.8</v>
      </c>
    </row>
    <row r="143" spans="1:9" x14ac:dyDescent="0.2">
      <c r="A143" t="s">
        <v>149</v>
      </c>
      <c r="B143">
        <v>55.25</v>
      </c>
      <c r="C143">
        <v>55.25</v>
      </c>
      <c r="D143">
        <v>54.25</v>
      </c>
      <c r="E143">
        <v>54.5</v>
      </c>
      <c r="F143" s="1">
        <v>9.2999999999999992E-3</v>
      </c>
      <c r="G143">
        <v>93</v>
      </c>
      <c r="H143" s="2">
        <v>35336</v>
      </c>
      <c r="I143" s="3">
        <v>1927075.5</v>
      </c>
    </row>
    <row r="144" spans="1:9" x14ac:dyDescent="0.2">
      <c r="A144" t="s">
        <v>150</v>
      </c>
      <c r="B144">
        <v>23.35</v>
      </c>
      <c r="C144">
        <v>23.5</v>
      </c>
      <c r="D144">
        <v>23.25</v>
      </c>
      <c r="E144">
        <v>23.5</v>
      </c>
      <c r="F144" s="1">
        <v>1.5100000000000001E-2</v>
      </c>
      <c r="G144">
        <v>143</v>
      </c>
      <c r="H144" s="2">
        <v>123685</v>
      </c>
      <c r="I144" s="3">
        <v>2887833.55</v>
      </c>
    </row>
    <row r="145" spans="1:9" x14ac:dyDescent="0.2">
      <c r="A145" t="s">
        <v>151</v>
      </c>
      <c r="B145">
        <v>20.25</v>
      </c>
      <c r="C145">
        <v>20.25</v>
      </c>
      <c r="D145">
        <v>20.2</v>
      </c>
      <c r="E145">
        <v>20.2</v>
      </c>
      <c r="F145" s="1">
        <v>0</v>
      </c>
      <c r="G145">
        <v>23</v>
      </c>
      <c r="H145" s="2">
        <v>6407</v>
      </c>
      <c r="I145" s="3">
        <v>129551.35</v>
      </c>
    </row>
    <row r="146" spans="1:9" x14ac:dyDescent="0.2">
      <c r="A146" t="s">
        <v>152</v>
      </c>
      <c r="B146">
        <v>13.05</v>
      </c>
      <c r="C146">
        <v>13.15</v>
      </c>
      <c r="D146">
        <v>13</v>
      </c>
      <c r="E146">
        <v>13.1</v>
      </c>
      <c r="F146" s="1">
        <v>0</v>
      </c>
      <c r="G146">
        <v>63</v>
      </c>
      <c r="H146" s="2">
        <v>44447</v>
      </c>
      <c r="I146" s="3">
        <v>582227.15</v>
      </c>
    </row>
    <row r="147" spans="1:9" x14ac:dyDescent="0.2">
      <c r="A147" t="s">
        <v>153</v>
      </c>
      <c r="B147">
        <v>27.8</v>
      </c>
      <c r="C147">
        <v>27.8</v>
      </c>
      <c r="D147">
        <v>27.5</v>
      </c>
      <c r="E147">
        <v>27.6</v>
      </c>
      <c r="F147" s="1">
        <v>3.5999999999999999E-3</v>
      </c>
      <c r="G147">
        <v>15</v>
      </c>
      <c r="H147" s="2">
        <v>16564</v>
      </c>
      <c r="I147" s="3">
        <v>458040.8</v>
      </c>
    </row>
    <row r="148" spans="1:9" x14ac:dyDescent="0.2">
      <c r="A148" t="s">
        <v>154</v>
      </c>
      <c r="B148">
        <v>22</v>
      </c>
      <c r="C148">
        <v>22.2</v>
      </c>
      <c r="D148">
        <v>21.8</v>
      </c>
      <c r="E148">
        <v>21.8</v>
      </c>
      <c r="F148" s="1">
        <v>1.8700000000000001E-2</v>
      </c>
      <c r="G148">
        <v>379</v>
      </c>
      <c r="H148" s="2">
        <v>308505</v>
      </c>
      <c r="I148" s="3">
        <v>6795317.25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heetViews>
  <sheetFormatPr defaultRowHeight="14.25" x14ac:dyDescent="0.2"/>
  <cols>
    <col min="1" max="1" width="8.125" customWidth="1"/>
    <col min="2" max="3" width="7.875" customWidth="1"/>
    <col min="4" max="4" width="13.125" bestFit="1" customWidth="1"/>
    <col min="5" max="5" width="7.875" customWidth="1"/>
    <col min="6" max="6" width="13" bestFit="1" customWidth="1"/>
    <col min="7" max="7" width="9.125" bestFit="1" customWidth="1"/>
    <col min="8" max="8" width="10.875" bestFit="1" customWidth="1"/>
    <col min="9" max="9" width="15" bestFit="1" customWidth="1"/>
    <col min="10" max="10" width="8.75" customWidth="1"/>
    <col min="11" max="11" width="15.5" bestFit="1" customWidth="1"/>
  </cols>
  <sheetData>
    <row r="1" spans="1:11" x14ac:dyDescent="0.2">
      <c r="A1" t="s">
        <v>155</v>
      </c>
      <c r="B1" s="3">
        <v>6373.61</v>
      </c>
      <c r="D1" t="s">
        <v>156</v>
      </c>
      <c r="F1" s="4">
        <v>40436.125127314815</v>
      </c>
      <c r="H1" t="s">
        <v>157</v>
      </c>
      <c r="I1" t="s">
        <v>158</v>
      </c>
    </row>
    <row r="3" spans="1:11" x14ac:dyDescent="0.2">
      <c r="A3" t="s">
        <v>159</v>
      </c>
    </row>
    <row r="4" spans="1:11" x14ac:dyDescent="0.2">
      <c r="A4" t="s">
        <v>160</v>
      </c>
      <c r="B4" t="s">
        <v>2</v>
      </c>
      <c r="C4" t="s">
        <v>3</v>
      </c>
      <c r="D4" t="s">
        <v>161</v>
      </c>
      <c r="E4" t="s">
        <v>162</v>
      </c>
      <c r="F4" t="s">
        <v>163</v>
      </c>
      <c r="G4" t="s">
        <v>164</v>
      </c>
      <c r="H4" t="s">
        <v>165</v>
      </c>
      <c r="I4" t="s">
        <v>166</v>
      </c>
      <c r="J4" t="s">
        <v>167</v>
      </c>
      <c r="K4" t="s">
        <v>168</v>
      </c>
    </row>
    <row r="5" spans="1:11" x14ac:dyDescent="0.2">
      <c r="A5" s="3">
        <v>6306.33</v>
      </c>
      <c r="B5" s="3">
        <v>6306.33</v>
      </c>
      <c r="C5" s="3">
        <v>6392.31</v>
      </c>
      <c r="D5" s="3">
        <v>6305.75</v>
      </c>
      <c r="E5" s="3">
        <v>6373.61</v>
      </c>
      <c r="F5">
        <v>67.28</v>
      </c>
      <c r="G5">
        <v>1.07</v>
      </c>
      <c r="H5" s="2">
        <v>100814557</v>
      </c>
      <c r="I5" s="3">
        <v>2245671741.5999999</v>
      </c>
      <c r="J5" s="2">
        <v>53911</v>
      </c>
      <c r="K5" s="3">
        <v>1870.02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3"/>
  <sheetViews>
    <sheetView tabSelected="1" zoomScale="90" zoomScaleNormal="90" workbookViewId="0">
      <selection activeCell="B3" sqref="B3"/>
    </sheetView>
  </sheetViews>
  <sheetFormatPr defaultRowHeight="14.25" x14ac:dyDescent="0.2"/>
  <cols>
    <col min="2" max="2" width="16.25" customWidth="1"/>
    <col min="3" max="3" width="13.625" customWidth="1"/>
    <col min="4" max="4" width="12.75" customWidth="1"/>
    <col min="5" max="5" width="10.5" customWidth="1"/>
    <col min="9" max="9" width="13.375" customWidth="1"/>
  </cols>
  <sheetData>
    <row r="1" spans="1:9" x14ac:dyDescent="0.2">
      <c r="A1" s="6" t="s">
        <v>169</v>
      </c>
      <c r="B1" s="6" t="s">
        <v>170</v>
      </c>
      <c r="C1" s="6" t="s">
        <v>171</v>
      </c>
      <c r="D1" s="6" t="s">
        <v>172</v>
      </c>
      <c r="E1" s="6" t="s">
        <v>173</v>
      </c>
      <c r="F1" s="6" t="s">
        <v>174</v>
      </c>
      <c r="G1" s="6" t="s">
        <v>175</v>
      </c>
      <c r="H1" s="6" t="s">
        <v>176</v>
      </c>
      <c r="I1" s="6" t="s">
        <v>177</v>
      </c>
    </row>
    <row r="2" spans="1:9" s="7" customFormat="1" x14ac:dyDescent="0.2">
      <c r="A2" s="8" t="s">
        <v>179</v>
      </c>
      <c r="B2" s="5" t="str">
        <f>'بيانات من الانترنت2'!A1</f>
        <v>المؤشر العام</v>
      </c>
      <c r="C2" s="8" t="s">
        <v>178</v>
      </c>
      <c r="D2" s="13">
        <f ca="1">L213</f>
        <v>40436</v>
      </c>
      <c r="E2" s="5">
        <f>'بيانات من الانترنت2'!B5</f>
        <v>6306.33</v>
      </c>
      <c r="F2" s="5">
        <f>'بيانات من الانترنت2'!C5</f>
        <v>6392.31</v>
      </c>
      <c r="G2" s="5">
        <f>'بيانات من الانترنت2'!D5</f>
        <v>6305.75</v>
      </c>
      <c r="H2" s="5">
        <f>'بيانات من الانترنت2'!E5</f>
        <v>6373.61</v>
      </c>
      <c r="I2" s="15">
        <f>'بيانات من الانترنت2'!H5</f>
        <v>100814557</v>
      </c>
    </row>
    <row r="3" spans="1:9" x14ac:dyDescent="0.2">
      <c r="A3" s="9">
        <v>1010</v>
      </c>
      <c r="B3" s="9" t="str">
        <f>'بيانات من الانترنت'!A3</f>
        <v>الرياض</v>
      </c>
      <c r="C3" s="8" t="s">
        <v>178</v>
      </c>
      <c r="D3" s="13">
        <f ca="1">D2</f>
        <v>40436</v>
      </c>
      <c r="E3" s="7">
        <f>'بيانات من الانترنت'!B3</f>
        <v>28</v>
      </c>
      <c r="F3" s="7">
        <f>'بيانات من الانترنت'!C3</f>
        <v>28.2</v>
      </c>
      <c r="G3" s="7">
        <f>'بيانات من الانترنت'!D3</f>
        <v>27.9</v>
      </c>
      <c r="H3" s="7">
        <f>'بيانات من الانترنت'!E3</f>
        <v>28</v>
      </c>
      <c r="I3" s="14">
        <f>'بيانات من الانترنت'!H3</f>
        <v>332289</v>
      </c>
    </row>
    <row r="4" spans="1:9" x14ac:dyDescent="0.2">
      <c r="A4" s="9">
        <v>1020</v>
      </c>
      <c r="B4" s="9" t="str">
        <f>'بيانات من الانترنت'!A4</f>
        <v>الجزيرة</v>
      </c>
      <c r="C4" s="8" t="s">
        <v>178</v>
      </c>
      <c r="D4" s="13">
        <f ca="1">D2</f>
        <v>40436</v>
      </c>
      <c r="E4" s="7">
        <f>'بيانات من الانترنت'!B4</f>
        <v>17.25</v>
      </c>
      <c r="F4" s="7">
        <f>'بيانات من الانترنت'!C4</f>
        <v>17.3</v>
      </c>
      <c r="G4" s="7">
        <f>'بيانات من الانترنت'!D4</f>
        <v>17.05</v>
      </c>
      <c r="H4" s="7">
        <f>'بيانات من الانترنت'!E4</f>
        <v>17.2</v>
      </c>
      <c r="I4" s="14">
        <f>'بيانات من الانترنت'!H4</f>
        <v>218910</v>
      </c>
    </row>
    <row r="5" spans="1:9" x14ac:dyDescent="0.2">
      <c r="A5" s="9">
        <v>1030</v>
      </c>
      <c r="B5" s="9" t="str">
        <f>'بيانات من الانترنت'!A5</f>
        <v>استثمار</v>
      </c>
      <c r="C5" s="8" t="s">
        <v>178</v>
      </c>
      <c r="D5" s="13">
        <f t="shared" ref="D5:D68" ca="1" si="0">D4</f>
        <v>40436</v>
      </c>
      <c r="E5" s="7">
        <f>'بيانات من الانترنت'!B5</f>
        <v>21.75</v>
      </c>
      <c r="F5" s="7">
        <f>'بيانات من الانترنت'!C5</f>
        <v>22</v>
      </c>
      <c r="G5" s="7">
        <f>'بيانات من الانترنت'!D5</f>
        <v>21.75</v>
      </c>
      <c r="H5" s="7">
        <f>'بيانات من الانترنت'!E5</f>
        <v>22</v>
      </c>
      <c r="I5" s="14">
        <f>'بيانات من الانترنت'!H5</f>
        <v>146598</v>
      </c>
    </row>
    <row r="6" spans="1:9" x14ac:dyDescent="0.2">
      <c r="A6" s="9">
        <v>1040</v>
      </c>
      <c r="B6" s="9" t="str">
        <f>'بيانات من الانترنت'!A6</f>
        <v>السعودي الهولندي</v>
      </c>
      <c r="C6" s="8" t="s">
        <v>178</v>
      </c>
      <c r="D6" s="13">
        <f t="shared" ca="1" si="0"/>
        <v>40436</v>
      </c>
      <c r="E6" s="7">
        <f>'بيانات من الانترنت'!B6</f>
        <v>34.4</v>
      </c>
      <c r="F6" s="7">
        <f>'بيانات من الانترنت'!C6</f>
        <v>35.1</v>
      </c>
      <c r="G6" s="7">
        <f>'بيانات من الانترنت'!D6</f>
        <v>34</v>
      </c>
      <c r="H6" s="7">
        <f>'بيانات من الانترنت'!E6</f>
        <v>35.1</v>
      </c>
      <c r="I6" s="14">
        <f>'بيانات من الانترنت'!H6</f>
        <v>28328</v>
      </c>
    </row>
    <row r="7" spans="1:9" x14ac:dyDescent="0.2">
      <c r="A7" s="9">
        <v>1050</v>
      </c>
      <c r="B7" s="9" t="str">
        <f>'بيانات من الانترنت'!A7</f>
        <v>السعودي الفرنسي</v>
      </c>
      <c r="C7" s="8" t="s">
        <v>178</v>
      </c>
      <c r="D7" s="13">
        <f t="shared" ca="1" si="0"/>
        <v>40436</v>
      </c>
      <c r="E7" s="7">
        <f>'بيانات من الانترنت'!B7</f>
        <v>46.1</v>
      </c>
      <c r="F7" s="7">
        <f>'بيانات من الانترنت'!C7</f>
        <v>47.4</v>
      </c>
      <c r="G7" s="7">
        <f>'بيانات من الانترنت'!D7</f>
        <v>46</v>
      </c>
      <c r="H7" s="7">
        <f>'بيانات من الانترنت'!E7</f>
        <v>47.4</v>
      </c>
      <c r="I7" s="14">
        <f>'بيانات من الانترنت'!H7</f>
        <v>76632</v>
      </c>
    </row>
    <row r="8" spans="1:9" x14ac:dyDescent="0.2">
      <c r="A8" s="9">
        <v>1060</v>
      </c>
      <c r="B8" s="9" t="str">
        <f>'بيانات من الانترنت'!A8</f>
        <v>سـاب</v>
      </c>
      <c r="C8" s="8" t="s">
        <v>178</v>
      </c>
      <c r="D8" s="13">
        <f t="shared" ca="1" si="0"/>
        <v>40436</v>
      </c>
      <c r="E8" s="7">
        <f>'بيانات من الانترنت'!B8</f>
        <v>46</v>
      </c>
      <c r="F8" s="7">
        <f>'بيانات من الانترنت'!C8</f>
        <v>46.4</v>
      </c>
      <c r="G8" s="7">
        <f>'بيانات من الانترنت'!D8</f>
        <v>46</v>
      </c>
      <c r="H8" s="7">
        <f>'بيانات من الانترنت'!E8</f>
        <v>46.2</v>
      </c>
      <c r="I8" s="14">
        <f>'بيانات من الانترنت'!H8</f>
        <v>119187</v>
      </c>
    </row>
    <row r="9" spans="1:9" x14ac:dyDescent="0.2">
      <c r="A9" s="9">
        <v>1080</v>
      </c>
      <c r="B9" s="9" t="str">
        <f>'بيانات من الانترنت'!A9</f>
        <v>العربي الوطني</v>
      </c>
      <c r="C9" s="8" t="s">
        <v>178</v>
      </c>
      <c r="D9" s="13">
        <f t="shared" ca="1" si="0"/>
        <v>40436</v>
      </c>
      <c r="E9" s="7">
        <f>'بيانات من الانترنت'!B9</f>
        <v>40.6</v>
      </c>
      <c r="F9" s="7">
        <f>'بيانات من الانترنت'!C9</f>
        <v>42</v>
      </c>
      <c r="G9" s="7">
        <f>'بيانات من الانترنت'!D9</f>
        <v>40.6</v>
      </c>
      <c r="H9" s="7">
        <f>'بيانات من الانترنت'!E9</f>
        <v>42</v>
      </c>
      <c r="I9" s="14">
        <f>'بيانات من الانترنت'!H9</f>
        <v>177505</v>
      </c>
    </row>
    <row r="10" spans="1:9" x14ac:dyDescent="0.2">
      <c r="A10" s="9">
        <v>1090</v>
      </c>
      <c r="B10" s="9" t="str">
        <f>'بيانات من الانترنت'!A10</f>
        <v>سامبا</v>
      </c>
      <c r="C10" s="8" t="s">
        <v>178</v>
      </c>
      <c r="D10" s="13">
        <f t="shared" ca="1" si="0"/>
        <v>40436</v>
      </c>
      <c r="E10" s="7">
        <f>'بيانات من الانترنت'!B10</f>
        <v>62.75</v>
      </c>
      <c r="F10" s="7">
        <f>'بيانات من الانترنت'!C10</f>
        <v>64</v>
      </c>
      <c r="G10" s="7">
        <f>'بيانات من الانترنت'!D10</f>
        <v>62.75</v>
      </c>
      <c r="H10" s="7">
        <f>'بيانات من الانترنت'!E10</f>
        <v>63</v>
      </c>
      <c r="I10" s="14">
        <f>'بيانات من الانترنت'!H10</f>
        <v>240874</v>
      </c>
    </row>
    <row r="11" spans="1:9" x14ac:dyDescent="0.2">
      <c r="A11" s="9">
        <v>1120</v>
      </c>
      <c r="B11" s="9" t="str">
        <f>'بيانات من الانترنت'!A11</f>
        <v>الراجحي</v>
      </c>
      <c r="C11" s="8" t="s">
        <v>178</v>
      </c>
      <c r="D11" s="13">
        <f t="shared" ca="1" si="0"/>
        <v>40436</v>
      </c>
      <c r="E11" s="7">
        <f>'بيانات من الانترنت'!B11</f>
        <v>80</v>
      </c>
      <c r="F11" s="7">
        <f>'بيانات من الانترنت'!C11</f>
        <v>80.5</v>
      </c>
      <c r="G11" s="7">
        <f>'بيانات من الانترنت'!D11</f>
        <v>78.75</v>
      </c>
      <c r="H11" s="7">
        <f>'بيانات من الانترنت'!E11</f>
        <v>79</v>
      </c>
      <c r="I11" s="14">
        <f>'بيانات من الانترنت'!H11</f>
        <v>1362053</v>
      </c>
    </row>
    <row r="12" spans="1:9" x14ac:dyDescent="0.2">
      <c r="A12" s="9">
        <v>1140</v>
      </c>
      <c r="B12" s="9" t="str">
        <f>'بيانات من الانترنت'!A12</f>
        <v>البلاد</v>
      </c>
      <c r="C12" s="8" t="s">
        <v>178</v>
      </c>
      <c r="D12" s="13">
        <f t="shared" ca="1" si="0"/>
        <v>40436</v>
      </c>
      <c r="E12" s="7">
        <f>'بيانات من الانترنت'!B12</f>
        <v>19</v>
      </c>
      <c r="F12" s="7">
        <f>'بيانات من الانترنت'!C12</f>
        <v>19.05</v>
      </c>
      <c r="G12" s="7">
        <f>'بيانات من الانترنت'!D12</f>
        <v>18.8</v>
      </c>
      <c r="H12" s="7">
        <f>'بيانات من الانترنت'!E12</f>
        <v>18.8</v>
      </c>
      <c r="I12" s="14">
        <f>'بيانات من الانترنت'!H12</f>
        <v>180060</v>
      </c>
    </row>
    <row r="13" spans="1:9" x14ac:dyDescent="0.2">
      <c r="A13" s="9">
        <v>1150</v>
      </c>
      <c r="B13" s="9" t="str">
        <f>'بيانات من الانترنت'!A13</f>
        <v>الإنماء</v>
      </c>
      <c r="C13" s="8" t="s">
        <v>178</v>
      </c>
      <c r="D13" s="13">
        <f t="shared" ca="1" si="0"/>
        <v>40436</v>
      </c>
      <c r="E13" s="7">
        <f>'بيانات من الانترنت'!B13</f>
        <v>10.95</v>
      </c>
      <c r="F13" s="7">
        <f>'بيانات من الانترنت'!C13</f>
        <v>11</v>
      </c>
      <c r="G13" s="7">
        <f>'بيانات من الانترنت'!D13</f>
        <v>10.85</v>
      </c>
      <c r="H13" s="7">
        <f>'بيانات من الانترنت'!E13</f>
        <v>10.9</v>
      </c>
      <c r="I13" s="14">
        <f>'بيانات من الانترنت'!H13</f>
        <v>10095015</v>
      </c>
    </row>
    <row r="14" spans="1:9" x14ac:dyDescent="0.2">
      <c r="A14" s="9">
        <v>2001</v>
      </c>
      <c r="B14" s="9" t="str">
        <f>'بيانات من الانترنت'!A14</f>
        <v>كيمانول</v>
      </c>
      <c r="C14" s="8" t="s">
        <v>178</v>
      </c>
      <c r="D14" s="13">
        <f t="shared" ca="1" si="0"/>
        <v>40436</v>
      </c>
      <c r="E14" s="7">
        <f>'بيانات من الانترنت'!B14</f>
        <v>14.2</v>
      </c>
      <c r="F14" s="7">
        <f>'بيانات من الانترنت'!C14</f>
        <v>15.2</v>
      </c>
      <c r="G14" s="7">
        <f>'بيانات من الانترنت'!D14</f>
        <v>14.1</v>
      </c>
      <c r="H14" s="7">
        <f>'بيانات من الانترنت'!E14</f>
        <v>15.2</v>
      </c>
      <c r="I14" s="14">
        <f>'بيانات من الانترنت'!H14</f>
        <v>4110506</v>
      </c>
    </row>
    <row r="15" spans="1:9" x14ac:dyDescent="0.2">
      <c r="A15" s="9">
        <v>2002</v>
      </c>
      <c r="B15" s="9" t="str">
        <f>'بيانات من الانترنت'!A15</f>
        <v>بتروكيم</v>
      </c>
      <c r="C15" s="8" t="s">
        <v>178</v>
      </c>
      <c r="D15" s="13">
        <f t="shared" ca="1" si="0"/>
        <v>40436</v>
      </c>
      <c r="E15" s="7">
        <f>'بيانات من الانترنت'!B15</f>
        <v>16.55</v>
      </c>
      <c r="F15" s="7">
        <f>'بيانات من الانترنت'!C15</f>
        <v>16.7</v>
      </c>
      <c r="G15" s="7">
        <f>'بيانات من الانترنت'!D15</f>
        <v>16.2</v>
      </c>
      <c r="H15" s="7">
        <f>'بيانات من الانترنت'!E15</f>
        <v>16.600000000000001</v>
      </c>
      <c r="I15" s="14">
        <f>'بيانات من الانترنت'!H15</f>
        <v>4482234</v>
      </c>
    </row>
    <row r="16" spans="1:9" x14ac:dyDescent="0.2">
      <c r="A16" s="9">
        <v>2010</v>
      </c>
      <c r="B16" s="9" t="str">
        <f>'بيانات من الانترنت'!A16</f>
        <v>سابك</v>
      </c>
      <c r="C16" s="8" t="s">
        <v>178</v>
      </c>
      <c r="D16" s="13">
        <f t="shared" ca="1" si="0"/>
        <v>40436</v>
      </c>
      <c r="E16" s="7">
        <f>'بيانات من الانترنت'!B16</f>
        <v>89.75</v>
      </c>
      <c r="F16" s="7">
        <f>'بيانات من الانترنت'!C16</f>
        <v>90.75</v>
      </c>
      <c r="G16" s="7">
        <f>'بيانات من الانترنت'!D16</f>
        <v>89</v>
      </c>
      <c r="H16" s="7">
        <f>'بيانات من الانترنت'!E16</f>
        <v>89.5</v>
      </c>
      <c r="I16" s="14">
        <f>'بيانات من الانترنت'!H16</f>
        <v>3856860</v>
      </c>
    </row>
    <row r="17" spans="1:9" x14ac:dyDescent="0.2">
      <c r="A17" s="9">
        <v>2020</v>
      </c>
      <c r="B17" s="9" t="str">
        <f>'بيانات من الانترنت'!A18</f>
        <v>سافكو</v>
      </c>
      <c r="C17" s="8" t="s">
        <v>178</v>
      </c>
      <c r="D17" s="13">
        <f t="shared" ca="1" si="0"/>
        <v>40436</v>
      </c>
      <c r="E17" s="7">
        <f>'بيانات من الانترنت'!B18</f>
        <v>145.5</v>
      </c>
      <c r="F17" s="7">
        <f>'بيانات من الانترنت'!C18</f>
        <v>147</v>
      </c>
      <c r="G17" s="7">
        <f>'بيانات من الانترنت'!D18</f>
        <v>144</v>
      </c>
      <c r="H17" s="7">
        <f>'بيانات من الانترنت'!E18</f>
        <v>145.75</v>
      </c>
      <c r="I17" s="14">
        <f>'بيانات من الانترنت'!H18</f>
        <v>147035</v>
      </c>
    </row>
    <row r="18" spans="1:9" x14ac:dyDescent="0.2">
      <c r="A18" s="9">
        <v>2060</v>
      </c>
      <c r="B18" s="9" t="str">
        <f>'بيانات من الانترنت'!A19</f>
        <v>التصنيع</v>
      </c>
      <c r="C18" s="8" t="s">
        <v>178</v>
      </c>
      <c r="D18" s="13">
        <f t="shared" ca="1" si="0"/>
        <v>40436</v>
      </c>
      <c r="E18" s="7">
        <f>'بيانات من الانترنت'!B19</f>
        <v>27.9</v>
      </c>
      <c r="F18" s="7">
        <f>'بيانات من الانترنت'!C19</f>
        <v>28.8</v>
      </c>
      <c r="G18" s="7">
        <f>'بيانات من الانترنت'!D19</f>
        <v>27.9</v>
      </c>
      <c r="H18" s="7">
        <f>'بيانات من الانترنت'!E19</f>
        <v>28.4</v>
      </c>
      <c r="I18" s="14">
        <f>'بيانات من الانترنت'!H19</f>
        <v>1973534</v>
      </c>
    </row>
    <row r="19" spans="1:9" x14ac:dyDescent="0.2">
      <c r="A19" s="9">
        <v>2170</v>
      </c>
      <c r="B19" s="9" t="str">
        <f>'بيانات من الانترنت'!A20</f>
        <v>اللجين</v>
      </c>
      <c r="C19" s="8" t="s">
        <v>178</v>
      </c>
      <c r="D19" s="13">
        <f t="shared" ca="1" si="0"/>
        <v>40436</v>
      </c>
      <c r="E19" s="7">
        <f>'بيانات من الانترنت'!B20</f>
        <v>15.55</v>
      </c>
      <c r="F19" s="7">
        <f>'بيانات من الانترنت'!C20</f>
        <v>15.85</v>
      </c>
      <c r="G19" s="7">
        <f>'بيانات من الانترنت'!D20</f>
        <v>15.45</v>
      </c>
      <c r="H19" s="7">
        <f>'بيانات من الانترنت'!E20</f>
        <v>15.75</v>
      </c>
      <c r="I19" s="14">
        <f>'بيانات من الانترنت'!H20</f>
        <v>1451323</v>
      </c>
    </row>
    <row r="20" spans="1:9" x14ac:dyDescent="0.2">
      <c r="A20" s="9">
        <v>2210</v>
      </c>
      <c r="B20" s="9" t="str">
        <f>'بيانات من الانترنت'!A21</f>
        <v>نماء للكيماويات</v>
      </c>
      <c r="C20" s="8" t="s">
        <v>178</v>
      </c>
      <c r="D20" s="13">
        <f t="shared" ca="1" si="0"/>
        <v>40436</v>
      </c>
      <c r="E20" s="7">
        <f>'بيانات من الانترنت'!B21</f>
        <v>9.4</v>
      </c>
      <c r="F20" s="7">
        <f>'بيانات من الانترنت'!C21</f>
        <v>9.4</v>
      </c>
      <c r="G20" s="7">
        <f>'بيانات من الانترنت'!D21</f>
        <v>9.3000000000000007</v>
      </c>
      <c r="H20" s="7">
        <f>'بيانات من الانترنت'!E21</f>
        <v>9.35</v>
      </c>
      <c r="I20" s="14">
        <f>'بيانات من الانترنت'!H21</f>
        <v>527902</v>
      </c>
    </row>
    <row r="21" spans="1:9" x14ac:dyDescent="0.2">
      <c r="A21" s="9">
        <v>2250</v>
      </c>
      <c r="B21" s="9" t="str">
        <f>'بيانات من الانترنت'!A22</f>
        <v>المجموعة السعودية</v>
      </c>
      <c r="C21" s="8" t="s">
        <v>178</v>
      </c>
      <c r="D21" s="13">
        <f t="shared" ca="1" si="0"/>
        <v>40436</v>
      </c>
      <c r="E21" s="7">
        <f>'بيانات من الانترنت'!B22</f>
        <v>17.850000000000001</v>
      </c>
      <c r="F21" s="7">
        <f>'بيانات من الانترنت'!C22</f>
        <v>17.899999999999999</v>
      </c>
      <c r="G21" s="7">
        <f>'بيانات من الانترنت'!D22</f>
        <v>17.600000000000001</v>
      </c>
      <c r="H21" s="7">
        <f>'بيانات من الانترنت'!E22</f>
        <v>17.7</v>
      </c>
      <c r="I21" s="14">
        <f>'بيانات من الانترنت'!H22</f>
        <v>753226</v>
      </c>
    </row>
    <row r="22" spans="1:9" x14ac:dyDescent="0.2">
      <c r="A22" s="9">
        <v>2260</v>
      </c>
      <c r="B22" s="9" t="str">
        <f>'بيانات من الانترنت'!A23</f>
        <v>الصحراء للبتروكيماويات</v>
      </c>
      <c r="C22" s="8" t="s">
        <v>178</v>
      </c>
      <c r="D22" s="13">
        <f t="shared" ca="1" si="0"/>
        <v>40436</v>
      </c>
      <c r="E22" s="7">
        <f>'بيانات من الانترنت'!B23</f>
        <v>20.149999999999999</v>
      </c>
      <c r="F22" s="7">
        <f>'بيانات من الانترنت'!C23</f>
        <v>20.25</v>
      </c>
      <c r="G22" s="7">
        <f>'بيانات من الانترنت'!D23</f>
        <v>20</v>
      </c>
      <c r="H22" s="7">
        <f>'بيانات من الانترنت'!E23</f>
        <v>20.100000000000001</v>
      </c>
      <c r="I22" s="14">
        <f>'بيانات من الانترنت'!H23</f>
        <v>569068</v>
      </c>
    </row>
    <row r="23" spans="1:9" x14ac:dyDescent="0.2">
      <c r="A23" s="9">
        <v>2290</v>
      </c>
      <c r="B23" s="9" t="str">
        <f>'بيانات من الانترنت'!A24</f>
        <v>ينساب</v>
      </c>
      <c r="C23" s="8" t="s">
        <v>178</v>
      </c>
      <c r="D23" s="13">
        <f t="shared" ca="1" si="0"/>
        <v>40436</v>
      </c>
      <c r="E23" s="7">
        <f>'بيانات من الانترنت'!B24</f>
        <v>38</v>
      </c>
      <c r="F23" s="7">
        <f>'بيانات من الانترنت'!C24</f>
        <v>38.200000000000003</v>
      </c>
      <c r="G23" s="7">
        <f>'بيانات من الانترنت'!D24</f>
        <v>37.5</v>
      </c>
      <c r="H23" s="7">
        <f>'بيانات من الانترنت'!E24</f>
        <v>37.799999999999997</v>
      </c>
      <c r="I23" s="14">
        <f>'بيانات من الانترنت'!H24</f>
        <v>3084464</v>
      </c>
    </row>
    <row r="24" spans="1:9" x14ac:dyDescent="0.2">
      <c r="A24" s="9">
        <v>2310</v>
      </c>
      <c r="B24" s="9" t="str">
        <f>'بيانات من الانترنت'!A25</f>
        <v>سبكيم العالمية</v>
      </c>
      <c r="C24" s="8" t="s">
        <v>178</v>
      </c>
      <c r="D24" s="13">
        <f t="shared" ca="1" si="0"/>
        <v>40436</v>
      </c>
      <c r="E24" s="7">
        <f>'بيانات من الانترنت'!B25</f>
        <v>24.8</v>
      </c>
      <c r="F24" s="7">
        <f>'بيانات من الانترنت'!C25</f>
        <v>24.85</v>
      </c>
      <c r="G24" s="7">
        <f>'بيانات من الانترنت'!D25</f>
        <v>24.65</v>
      </c>
      <c r="H24" s="7">
        <f>'بيانات من الانترنت'!E25</f>
        <v>24.7</v>
      </c>
      <c r="I24" s="14">
        <f>'بيانات من الانترنت'!H25</f>
        <v>809039</v>
      </c>
    </row>
    <row r="25" spans="1:9" x14ac:dyDescent="0.2">
      <c r="A25" s="9">
        <v>2330</v>
      </c>
      <c r="B25" s="9" t="str">
        <f>'بيانات من الانترنت'!A26</f>
        <v>المتقدمة</v>
      </c>
      <c r="C25" s="8" t="s">
        <v>178</v>
      </c>
      <c r="D25" s="13">
        <f t="shared" ca="1" si="0"/>
        <v>40436</v>
      </c>
      <c r="E25" s="7">
        <f>'بيانات من الانترنت'!B26</f>
        <v>19.75</v>
      </c>
      <c r="F25" s="7">
        <f>'بيانات من الانترنت'!C26</f>
        <v>19.8</v>
      </c>
      <c r="G25" s="7">
        <f>'بيانات من الانترنت'!D26</f>
        <v>19.600000000000001</v>
      </c>
      <c r="H25" s="7">
        <f>'بيانات من الانترنت'!E26</f>
        <v>19.75</v>
      </c>
      <c r="I25" s="14">
        <f>'بيانات من الانترنت'!H26</f>
        <v>1231196</v>
      </c>
    </row>
    <row r="26" spans="1:9" x14ac:dyDescent="0.2">
      <c r="A26" s="9">
        <v>2350</v>
      </c>
      <c r="B26" s="9" t="str">
        <f>'بيانات من الانترنت'!A27</f>
        <v>كيان السعودية</v>
      </c>
      <c r="C26" s="8" t="s">
        <v>178</v>
      </c>
      <c r="D26" s="13">
        <f t="shared" ca="1" si="0"/>
        <v>40436</v>
      </c>
      <c r="E26" s="7">
        <f>'بيانات من الانترنت'!B27</f>
        <v>17.5</v>
      </c>
      <c r="F26" s="7">
        <f>'بيانات من الانترنت'!C27</f>
        <v>18</v>
      </c>
      <c r="G26" s="7">
        <f>'بيانات من الانترنت'!D27</f>
        <v>17.45</v>
      </c>
      <c r="H26" s="7">
        <f>'بيانات من الانترنت'!E27</f>
        <v>17.55</v>
      </c>
      <c r="I26" s="14">
        <f>'بيانات من الانترنت'!H27</f>
        <v>9780714</v>
      </c>
    </row>
    <row r="27" spans="1:9" x14ac:dyDescent="0.2">
      <c r="A27" s="9">
        <v>2380</v>
      </c>
      <c r="B27" s="9" t="str">
        <f>'بيانات من الانترنت'!A28</f>
        <v>بترو رابغ</v>
      </c>
      <c r="C27" s="8" t="s">
        <v>178</v>
      </c>
      <c r="D27" s="13">
        <f t="shared" ca="1" si="0"/>
        <v>40436</v>
      </c>
      <c r="E27" s="7">
        <f>'بيانات من الانترنت'!B28</f>
        <v>25.1</v>
      </c>
      <c r="F27" s="7">
        <f>'بيانات من الانترنت'!C28</f>
        <v>25.3</v>
      </c>
      <c r="G27" s="7">
        <f>'بيانات من الانترنت'!D28</f>
        <v>24.95</v>
      </c>
      <c r="H27" s="7">
        <f>'بيانات من الانترنت'!E28</f>
        <v>25</v>
      </c>
      <c r="I27" s="14">
        <f>'بيانات من الانترنت'!H28</f>
        <v>1388524</v>
      </c>
    </row>
    <row r="28" spans="1:9" x14ac:dyDescent="0.2">
      <c r="A28" s="9">
        <v>3010</v>
      </c>
      <c r="B28" s="9" t="str">
        <f>'بيانات من الانترنت'!A29</f>
        <v>الاسمنت العربية</v>
      </c>
      <c r="C28" s="8" t="s">
        <v>178</v>
      </c>
      <c r="D28" s="13">
        <f t="shared" ca="1" si="0"/>
        <v>40436</v>
      </c>
      <c r="E28" s="7">
        <f>'بيانات من الانترنت'!B29</f>
        <v>36.200000000000003</v>
      </c>
      <c r="F28" s="7">
        <f>'بيانات من الانترنت'!C29</f>
        <v>36.5</v>
      </c>
      <c r="G28" s="7">
        <f>'بيانات من الانترنت'!D29</f>
        <v>36.200000000000003</v>
      </c>
      <c r="H28" s="7">
        <f>'بيانات من الانترنت'!E29</f>
        <v>36.5</v>
      </c>
      <c r="I28" s="14">
        <f>'بيانات من الانترنت'!H29</f>
        <v>53958</v>
      </c>
    </row>
    <row r="29" spans="1:9" x14ac:dyDescent="0.2">
      <c r="A29" s="9">
        <v>3020</v>
      </c>
      <c r="B29" s="9" t="str">
        <f>'بيانات من الانترنت'!A30</f>
        <v>اسمنت اليمامة</v>
      </c>
      <c r="C29" s="8" t="s">
        <v>178</v>
      </c>
      <c r="D29" s="13">
        <f t="shared" ca="1" si="0"/>
        <v>40436</v>
      </c>
      <c r="E29" s="7">
        <f>'بيانات من الانترنت'!B30</f>
        <v>51.75</v>
      </c>
      <c r="F29" s="7">
        <f>'بيانات من الانترنت'!C30</f>
        <v>52.25</v>
      </c>
      <c r="G29" s="7">
        <f>'بيانات من الانترنت'!D30</f>
        <v>51.75</v>
      </c>
      <c r="H29" s="7">
        <f>'بيانات من الانترنت'!E30</f>
        <v>52</v>
      </c>
      <c r="I29" s="14">
        <f>'بيانات من الانترنت'!H30</f>
        <v>37403</v>
      </c>
    </row>
    <row r="30" spans="1:9" x14ac:dyDescent="0.2">
      <c r="A30" s="9">
        <v>3030</v>
      </c>
      <c r="B30" s="9" t="str">
        <f>'بيانات من الانترنت'!A31</f>
        <v>اسمنت السعوديه</v>
      </c>
      <c r="C30" s="8" t="s">
        <v>178</v>
      </c>
      <c r="D30" s="13">
        <f t="shared" ca="1" si="0"/>
        <v>40436</v>
      </c>
      <c r="E30" s="7">
        <f>'بيانات من الانترنت'!B31</f>
        <v>45.3</v>
      </c>
      <c r="F30" s="7">
        <f>'بيانات من الانترنت'!C31</f>
        <v>45.6</v>
      </c>
      <c r="G30" s="7">
        <f>'بيانات من الانترنت'!D31</f>
        <v>45.1</v>
      </c>
      <c r="H30" s="7">
        <f>'بيانات من الانترنت'!E31</f>
        <v>45.3</v>
      </c>
      <c r="I30" s="14">
        <f>'بيانات من الانترنت'!H31</f>
        <v>41974</v>
      </c>
    </row>
    <row r="31" spans="1:9" x14ac:dyDescent="0.2">
      <c r="A31" s="9">
        <v>3040</v>
      </c>
      <c r="B31" s="9" t="str">
        <f>'بيانات من الانترنت'!A32</f>
        <v>اسمنت القصيم</v>
      </c>
      <c r="C31" s="8" t="s">
        <v>178</v>
      </c>
      <c r="D31" s="13">
        <f t="shared" ca="1" si="0"/>
        <v>40436</v>
      </c>
      <c r="E31" s="7">
        <f>'بيانات من الانترنت'!B32</f>
        <v>67.25</v>
      </c>
      <c r="F31" s="7">
        <f>'بيانات من الانترنت'!C32</f>
        <v>67.25</v>
      </c>
      <c r="G31" s="7">
        <f>'بيانات من الانترنت'!D32</f>
        <v>67</v>
      </c>
      <c r="H31" s="7">
        <f>'بيانات من الانترنت'!E32</f>
        <v>67.25</v>
      </c>
      <c r="I31" s="14">
        <f>'بيانات من الانترنت'!H32</f>
        <v>28694</v>
      </c>
    </row>
    <row r="32" spans="1:9" x14ac:dyDescent="0.2">
      <c r="A32" s="9">
        <v>3050</v>
      </c>
      <c r="B32" s="9" t="str">
        <f>'بيانات من الانترنت'!A33</f>
        <v>اسمنت الجنوبيه</v>
      </c>
      <c r="C32" s="8" t="s">
        <v>178</v>
      </c>
      <c r="D32" s="13">
        <f t="shared" ca="1" si="0"/>
        <v>40436</v>
      </c>
      <c r="E32" s="7">
        <f>'بيانات من الانترنت'!B33</f>
        <v>67</v>
      </c>
      <c r="F32" s="7">
        <f>'بيانات من الانترنت'!C33</f>
        <v>67.5</v>
      </c>
      <c r="G32" s="7">
        <f>'بيانات من الانترنت'!D33</f>
        <v>67</v>
      </c>
      <c r="H32" s="7">
        <f>'بيانات من الانترنت'!E33</f>
        <v>67.25</v>
      </c>
      <c r="I32" s="14">
        <f>'بيانات من الانترنت'!H33</f>
        <v>5205</v>
      </c>
    </row>
    <row r="33" spans="1:9" x14ac:dyDescent="0.2">
      <c r="A33" s="9">
        <v>3060</v>
      </c>
      <c r="B33" s="9" t="str">
        <f>'بيانات من الانترنت'!A34</f>
        <v>اسمنت ينبع</v>
      </c>
      <c r="C33" s="8" t="s">
        <v>178</v>
      </c>
      <c r="D33" s="13">
        <f t="shared" ca="1" si="0"/>
        <v>40436</v>
      </c>
      <c r="E33" s="7">
        <f>'بيانات من الانترنت'!B34</f>
        <v>42.7</v>
      </c>
      <c r="F33" s="7">
        <f>'بيانات من الانترنت'!C34</f>
        <v>42.7</v>
      </c>
      <c r="G33" s="7">
        <f>'بيانات من الانترنت'!D34</f>
        <v>42.1</v>
      </c>
      <c r="H33" s="7">
        <f>'بيانات من الانترنت'!E34</f>
        <v>42.5</v>
      </c>
      <c r="I33" s="14">
        <f>'بيانات من الانترنت'!H34</f>
        <v>14235</v>
      </c>
    </row>
    <row r="34" spans="1:9" x14ac:dyDescent="0.2">
      <c r="A34" s="9">
        <v>3080</v>
      </c>
      <c r="B34" s="9" t="str">
        <f>'بيانات من الانترنت'!A35</f>
        <v>اسمنت الشرقية</v>
      </c>
      <c r="C34" s="8" t="s">
        <v>178</v>
      </c>
      <c r="D34" s="13">
        <f t="shared" ca="1" si="0"/>
        <v>40436</v>
      </c>
      <c r="E34" s="7">
        <f>'بيانات من الانترنت'!B35</f>
        <v>45.9</v>
      </c>
      <c r="F34" s="7">
        <f>'بيانات من الانترنت'!C35</f>
        <v>46</v>
      </c>
      <c r="G34" s="7">
        <f>'بيانات من الانترنت'!D35</f>
        <v>45.3</v>
      </c>
      <c r="H34" s="7">
        <f>'بيانات من الانترنت'!E35</f>
        <v>45.6</v>
      </c>
      <c r="I34" s="14">
        <f>'بيانات من الانترنت'!H35</f>
        <v>10597</v>
      </c>
    </row>
    <row r="35" spans="1:9" x14ac:dyDescent="0.2">
      <c r="A35" s="9">
        <v>3090</v>
      </c>
      <c r="B35" s="9" t="str">
        <f>'بيانات من الانترنت'!A36</f>
        <v>اسمنت تبوك</v>
      </c>
      <c r="C35" s="8" t="s">
        <v>178</v>
      </c>
      <c r="D35" s="13">
        <f t="shared" ca="1" si="0"/>
        <v>40436</v>
      </c>
      <c r="E35" s="7">
        <f>'بيانات من الانترنت'!B36</f>
        <v>18.05</v>
      </c>
      <c r="F35" s="7">
        <f>'بيانات من الانترنت'!C36</f>
        <v>18.100000000000001</v>
      </c>
      <c r="G35" s="7">
        <f>'بيانات من الانترنت'!D36</f>
        <v>17.95</v>
      </c>
      <c r="H35" s="7">
        <f>'بيانات من الانترنت'!E36</f>
        <v>18.05</v>
      </c>
      <c r="I35" s="14">
        <f>'بيانات من الانترنت'!H36</f>
        <v>66593</v>
      </c>
    </row>
    <row r="36" spans="1:9" x14ac:dyDescent="0.2">
      <c r="A36" s="9">
        <v>3091</v>
      </c>
      <c r="B36" s="9" t="str">
        <f>'بيانات من الانترنت'!A37</f>
        <v>اسمنت الجوف</v>
      </c>
      <c r="C36" s="8" t="s">
        <v>178</v>
      </c>
      <c r="D36" s="13">
        <f t="shared" ca="1" si="0"/>
        <v>40436</v>
      </c>
      <c r="E36" s="7">
        <f>'بيانات من الانترنت'!B37</f>
        <v>12.6</v>
      </c>
      <c r="F36" s="7">
        <f>'بيانات من الانترنت'!C37</f>
        <v>12.6</v>
      </c>
      <c r="G36" s="7">
        <f>'بيانات من الانترنت'!D37</f>
        <v>12.45</v>
      </c>
      <c r="H36" s="7">
        <f>'بيانات من الانترنت'!E37</f>
        <v>12.5</v>
      </c>
      <c r="I36" s="14">
        <f>'بيانات من الانترنت'!H37</f>
        <v>3558733</v>
      </c>
    </row>
    <row r="37" spans="1:9" x14ac:dyDescent="0.2">
      <c r="A37" s="9">
        <v>4001</v>
      </c>
      <c r="B37" s="9" t="str">
        <f>'بيانات من الانترنت'!A38</f>
        <v>أسواق ع العثيم</v>
      </c>
      <c r="C37" s="8" t="s">
        <v>178</v>
      </c>
      <c r="D37" s="13">
        <f t="shared" ca="1" si="0"/>
        <v>40436</v>
      </c>
      <c r="E37" s="7">
        <f>'بيانات من الانترنت'!B38</f>
        <v>71.5</v>
      </c>
      <c r="F37" s="7">
        <f>'بيانات من الانترنت'!C38</f>
        <v>71.75</v>
      </c>
      <c r="G37" s="7">
        <f>'بيانات من الانترنت'!D38</f>
        <v>71</v>
      </c>
      <c r="H37" s="7">
        <f>'بيانات من الانترنت'!E38</f>
        <v>71.25</v>
      </c>
      <c r="I37" s="14">
        <f>'بيانات من الانترنت'!H38</f>
        <v>87434</v>
      </c>
    </row>
    <row r="38" spans="1:9" x14ac:dyDescent="0.2">
      <c r="A38" s="9">
        <v>4002</v>
      </c>
      <c r="B38" s="9" t="str">
        <f>'بيانات من الانترنت'!A39</f>
        <v>المواساة</v>
      </c>
      <c r="C38" s="8" t="s">
        <v>178</v>
      </c>
      <c r="D38" s="13">
        <f t="shared" ca="1" si="0"/>
        <v>40436</v>
      </c>
      <c r="E38" s="7">
        <f>'بيانات من الانترنت'!B39</f>
        <v>68.5</v>
      </c>
      <c r="F38" s="7">
        <f>'بيانات من الانترنت'!C39</f>
        <v>69</v>
      </c>
      <c r="G38" s="7">
        <f>'بيانات من الانترنت'!D39</f>
        <v>68</v>
      </c>
      <c r="H38" s="7">
        <f>'بيانات من الانترنت'!E39</f>
        <v>68.25</v>
      </c>
      <c r="I38" s="14">
        <f>'بيانات من الانترنت'!H39</f>
        <v>60910</v>
      </c>
    </row>
    <row r="39" spans="1:9" x14ac:dyDescent="0.2">
      <c r="A39" s="9">
        <v>4050</v>
      </c>
      <c r="B39" s="9" t="str">
        <f>'بيانات من الانترنت'!A40</f>
        <v>ساسكو</v>
      </c>
      <c r="C39" s="8" t="s">
        <v>178</v>
      </c>
      <c r="D39" s="13">
        <f t="shared" ca="1" si="0"/>
        <v>40436</v>
      </c>
      <c r="E39" s="7">
        <f>'بيانات من الانترنت'!B40</f>
        <v>12.3</v>
      </c>
      <c r="F39" s="7">
        <f>'بيانات من الانترنت'!C40</f>
        <v>12.35</v>
      </c>
      <c r="G39" s="7">
        <f>'بيانات من الانترنت'!D40</f>
        <v>12.25</v>
      </c>
      <c r="H39" s="7">
        <f>'بيانات من الانترنت'!E40</f>
        <v>12.25</v>
      </c>
      <c r="I39" s="14">
        <f>'بيانات من الانترنت'!H40</f>
        <v>56226</v>
      </c>
    </row>
    <row r="40" spans="1:9" x14ac:dyDescent="0.2">
      <c r="A40" s="9">
        <v>4160</v>
      </c>
      <c r="B40" s="9" t="str">
        <f>'بيانات من الانترنت'!A41</f>
        <v>ثمار</v>
      </c>
      <c r="C40" s="8" t="s">
        <v>178</v>
      </c>
      <c r="D40" s="13">
        <f t="shared" ca="1" si="0"/>
        <v>40436</v>
      </c>
      <c r="E40" s="7">
        <f>'بيانات من الانترنت'!B41</f>
        <v>22.2</v>
      </c>
      <c r="F40" s="7">
        <f>'بيانات من الانترنت'!C41</f>
        <v>22.65</v>
      </c>
      <c r="G40" s="7">
        <f>'بيانات من الانترنت'!D41</f>
        <v>22.15</v>
      </c>
      <c r="H40" s="7">
        <f>'بيانات من الانترنت'!E41</f>
        <v>22.3</v>
      </c>
      <c r="I40" s="14">
        <f>'بيانات من الانترنت'!H41</f>
        <v>483045</v>
      </c>
    </row>
    <row r="41" spans="1:9" x14ac:dyDescent="0.2">
      <c r="A41" s="9">
        <v>4180</v>
      </c>
      <c r="B41" s="9" t="str">
        <f>'بيانات من الانترنت'!A42</f>
        <v>مجموعة فتيحي</v>
      </c>
      <c r="C41" s="8" t="s">
        <v>178</v>
      </c>
      <c r="D41" s="13">
        <f t="shared" ca="1" si="0"/>
        <v>40436</v>
      </c>
      <c r="E41" s="7">
        <f>'بيانات من الانترنت'!B42</f>
        <v>11.95</v>
      </c>
      <c r="F41" s="7">
        <f>'بيانات من الانترنت'!C42</f>
        <v>11.95</v>
      </c>
      <c r="G41" s="7">
        <f>'بيانات من الانترنت'!D42</f>
        <v>11.8</v>
      </c>
      <c r="H41" s="7">
        <f>'بيانات من الانترنت'!E42</f>
        <v>11.85</v>
      </c>
      <c r="I41" s="14">
        <f>'بيانات من الانترنت'!H42</f>
        <v>185030</v>
      </c>
    </row>
    <row r="42" spans="1:9" x14ac:dyDescent="0.2">
      <c r="A42" s="9">
        <v>4190</v>
      </c>
      <c r="B42" s="9" t="str">
        <f>'بيانات من الانترنت'!A43</f>
        <v>جرير</v>
      </c>
      <c r="C42" s="8" t="s">
        <v>178</v>
      </c>
      <c r="D42" s="13">
        <f t="shared" ca="1" si="0"/>
        <v>40436</v>
      </c>
      <c r="E42" s="7">
        <f>'بيانات من الانترنت'!B43</f>
        <v>160</v>
      </c>
      <c r="F42" s="7">
        <f>'بيانات من الانترنت'!C43</f>
        <v>160</v>
      </c>
      <c r="G42" s="7">
        <f>'بيانات من الانترنت'!D43</f>
        <v>159.75</v>
      </c>
      <c r="H42" s="7">
        <f>'بيانات من الانترنت'!E43</f>
        <v>159.75</v>
      </c>
      <c r="I42" s="14">
        <f>'بيانات من الانترنت'!H43</f>
        <v>10676</v>
      </c>
    </row>
    <row r="43" spans="1:9" x14ac:dyDescent="0.2">
      <c r="A43" s="9">
        <v>4200</v>
      </c>
      <c r="B43" s="9" t="str">
        <f>'بيانات من الانترنت'!A44</f>
        <v>الدريس</v>
      </c>
      <c r="C43" s="8" t="s">
        <v>178</v>
      </c>
      <c r="D43" s="13">
        <f t="shared" ca="1" si="0"/>
        <v>40436</v>
      </c>
      <c r="E43" s="7">
        <f>'بيانات من الانترنت'!B44</f>
        <v>48</v>
      </c>
      <c r="F43" s="7">
        <f>'بيانات من الانترنت'!C44</f>
        <v>48.1</v>
      </c>
      <c r="G43" s="7">
        <f>'بيانات من الانترنت'!D44</f>
        <v>47.7</v>
      </c>
      <c r="H43" s="7">
        <f>'بيانات من الانترنت'!E44</f>
        <v>47.7</v>
      </c>
      <c r="I43" s="14">
        <f>'بيانات من الانترنت'!H44</f>
        <v>33213</v>
      </c>
    </row>
    <row r="44" spans="1:9" x14ac:dyDescent="0.2">
      <c r="A44" s="9">
        <v>4240</v>
      </c>
      <c r="B44" s="9" t="str">
        <f>'بيانات من الانترنت'!A45</f>
        <v>الحكير</v>
      </c>
      <c r="C44" s="8" t="s">
        <v>178</v>
      </c>
      <c r="D44" s="13">
        <f t="shared" ca="1" si="0"/>
        <v>40436</v>
      </c>
      <c r="E44" s="7">
        <f>'بيانات من الانترنت'!B45</f>
        <v>48.4</v>
      </c>
      <c r="F44" s="7">
        <f>'بيانات من الانترنت'!C45</f>
        <v>48.4</v>
      </c>
      <c r="G44" s="7">
        <f>'بيانات من الانترنت'!D45</f>
        <v>47.5</v>
      </c>
      <c r="H44" s="7">
        <f>'بيانات من الانترنت'!E45</f>
        <v>47.8</v>
      </c>
      <c r="I44" s="14">
        <f>'بيانات من الانترنت'!H45</f>
        <v>68904</v>
      </c>
    </row>
    <row r="45" spans="1:9" x14ac:dyDescent="0.2">
      <c r="A45" s="9">
        <v>4290</v>
      </c>
      <c r="B45" s="9" t="str">
        <f>'بيانات من الانترنت'!A46</f>
        <v>الخليج للتدريب</v>
      </c>
      <c r="C45" s="8" t="s">
        <v>178</v>
      </c>
      <c r="D45" s="13">
        <f t="shared" ca="1" si="0"/>
        <v>40436</v>
      </c>
      <c r="E45" s="7">
        <f>'بيانات من الانترنت'!B46</f>
        <v>37.799999999999997</v>
      </c>
      <c r="F45" s="7">
        <f>'بيانات من الانترنت'!C46</f>
        <v>38</v>
      </c>
      <c r="G45" s="7">
        <f>'بيانات من الانترنت'!D46</f>
        <v>37.5</v>
      </c>
      <c r="H45" s="7">
        <f>'بيانات من الانترنت'!E46</f>
        <v>37.6</v>
      </c>
      <c r="I45" s="14">
        <f>'بيانات من الانترنت'!H46</f>
        <v>21784</v>
      </c>
    </row>
    <row r="46" spans="1:9" x14ac:dyDescent="0.2">
      <c r="A46" s="9">
        <v>2080</v>
      </c>
      <c r="B46" s="9" t="str">
        <f>'بيانات من الانترنت'!A47</f>
        <v>الغاز والتصنيع</v>
      </c>
      <c r="C46" s="8" t="s">
        <v>178</v>
      </c>
      <c r="D46" s="13">
        <f t="shared" ca="1" si="0"/>
        <v>40436</v>
      </c>
      <c r="E46" s="7">
        <f>'بيانات من الانترنت'!B47</f>
        <v>18.899999999999999</v>
      </c>
      <c r="F46" s="7">
        <f>'بيانات من الانترنت'!C47</f>
        <v>19.2</v>
      </c>
      <c r="G46" s="7">
        <f>'بيانات من الانترنت'!D47</f>
        <v>18.899999999999999</v>
      </c>
      <c r="H46" s="7">
        <f>'بيانات من الانترنت'!E47</f>
        <v>19.05</v>
      </c>
      <c r="I46" s="14">
        <f>'بيانات من الانترنت'!H47</f>
        <v>77218</v>
      </c>
    </row>
    <row r="47" spans="1:9" x14ac:dyDescent="0.2">
      <c r="A47" s="9">
        <v>5110</v>
      </c>
      <c r="B47" s="9" t="str">
        <f>'بيانات من الانترنت'!A48</f>
        <v>كهرباء السعودية</v>
      </c>
      <c r="C47" s="8" t="s">
        <v>178</v>
      </c>
      <c r="D47" s="13">
        <f t="shared" ca="1" si="0"/>
        <v>40436</v>
      </c>
      <c r="E47" s="7">
        <f>'بيانات من الانترنت'!B48</f>
        <v>14</v>
      </c>
      <c r="F47" s="7">
        <f>'بيانات من الانترنت'!C48</f>
        <v>14</v>
      </c>
      <c r="G47" s="7">
        <f>'بيانات من الانترنت'!D48</f>
        <v>13.9</v>
      </c>
      <c r="H47" s="7">
        <f>'بيانات من الانترنت'!E48</f>
        <v>13.9</v>
      </c>
      <c r="I47" s="14">
        <f>'بيانات من الانترنت'!H48</f>
        <v>1548215</v>
      </c>
    </row>
    <row r="48" spans="1:9" x14ac:dyDescent="0.2">
      <c r="A48" s="9">
        <v>2050</v>
      </c>
      <c r="B48" s="9" t="str">
        <f>'بيانات من الانترنت'!A49</f>
        <v>مجموعة صافولا</v>
      </c>
      <c r="C48" s="8" t="s">
        <v>178</v>
      </c>
      <c r="D48" s="13">
        <f t="shared" ca="1" si="0"/>
        <v>40436</v>
      </c>
      <c r="E48" s="7">
        <f>'بيانات من الانترنت'!B49</f>
        <v>35.200000000000003</v>
      </c>
      <c r="F48" s="7">
        <f>'بيانات من الانترنت'!C49</f>
        <v>35.299999999999997</v>
      </c>
      <c r="G48" s="7">
        <f>'بيانات من الانترنت'!D49</f>
        <v>35</v>
      </c>
      <c r="H48" s="7">
        <f>'بيانات من الانترنت'!E49</f>
        <v>35.200000000000003</v>
      </c>
      <c r="I48" s="14">
        <f>'بيانات من الانترنت'!H49</f>
        <v>178705</v>
      </c>
    </row>
    <row r="49" spans="1:9" x14ac:dyDescent="0.2">
      <c r="A49" s="9">
        <v>2100</v>
      </c>
      <c r="B49" s="9" t="str">
        <f>'بيانات من الانترنت'!A50</f>
        <v>الغذائية</v>
      </c>
      <c r="C49" s="8" t="s">
        <v>178</v>
      </c>
      <c r="D49" s="13">
        <f t="shared" ca="1" si="0"/>
        <v>40436</v>
      </c>
      <c r="E49" s="7">
        <f>'بيانات من الانترنت'!B50</f>
        <v>16.149999999999999</v>
      </c>
      <c r="F49" s="7">
        <f>'بيانات من الانترنت'!C50</f>
        <v>16.2</v>
      </c>
      <c r="G49" s="7">
        <f>'بيانات من الانترنت'!D50</f>
        <v>16</v>
      </c>
      <c r="H49" s="7">
        <f>'بيانات من الانترنت'!E50</f>
        <v>16</v>
      </c>
      <c r="I49" s="14">
        <f>'بيانات من الانترنت'!H50</f>
        <v>248612</v>
      </c>
    </row>
    <row r="50" spans="1:9" x14ac:dyDescent="0.2">
      <c r="A50" s="9">
        <v>2270</v>
      </c>
      <c r="B50" s="9" t="str">
        <f>'بيانات من الانترنت'!A51</f>
        <v>سدافكو</v>
      </c>
      <c r="C50" s="8" t="s">
        <v>178</v>
      </c>
      <c r="D50" s="13">
        <f t="shared" ca="1" si="0"/>
        <v>40436</v>
      </c>
      <c r="E50" s="7">
        <f>'بيانات من الانترنت'!B51</f>
        <v>35.9</v>
      </c>
      <c r="F50" s="7">
        <f>'بيانات من الانترنت'!C51</f>
        <v>35.9</v>
      </c>
      <c r="G50" s="7">
        <f>'بيانات من الانترنت'!D51</f>
        <v>35.5</v>
      </c>
      <c r="H50" s="7">
        <f>'بيانات من الانترنت'!E51</f>
        <v>35.799999999999997</v>
      </c>
      <c r="I50" s="14">
        <f>'بيانات من الانترنت'!H51</f>
        <v>103055</v>
      </c>
    </row>
    <row r="51" spans="1:9" x14ac:dyDescent="0.2">
      <c r="A51" s="9">
        <v>2280</v>
      </c>
      <c r="B51" s="9" t="str">
        <f>'بيانات من الانترنت'!A52</f>
        <v>المراعي</v>
      </c>
      <c r="C51" s="8" t="s">
        <v>178</v>
      </c>
      <c r="D51" s="13">
        <f t="shared" ca="1" si="0"/>
        <v>40436</v>
      </c>
      <c r="E51" s="7">
        <f>'بيانات من الانترنت'!B52</f>
        <v>202</v>
      </c>
      <c r="F51" s="7">
        <f>'بيانات من الانترنت'!C52</f>
        <v>209</v>
      </c>
      <c r="G51" s="7">
        <f>'بيانات من الانترنت'!D52</f>
        <v>202</v>
      </c>
      <c r="H51" s="7">
        <f>'بيانات من الانترنت'!E52</f>
        <v>208</v>
      </c>
      <c r="I51" s="14">
        <f>'بيانات من الانترنت'!H52</f>
        <v>78669</v>
      </c>
    </row>
    <row r="52" spans="1:9" x14ac:dyDescent="0.2">
      <c r="A52" s="9">
        <v>4061</v>
      </c>
      <c r="B52" s="9" t="str">
        <f>'بيانات من الانترنت'!A53</f>
        <v>أنعام القابضة</v>
      </c>
      <c r="C52" s="8" t="s">
        <v>178</v>
      </c>
      <c r="D52" s="13">
        <f t="shared" ca="1" si="0"/>
        <v>40436</v>
      </c>
      <c r="E52" s="7">
        <f>'بيانات من الانترنت'!B53</f>
        <v>36.200000000000003</v>
      </c>
      <c r="F52" s="7">
        <f>'بيانات من الانترنت'!C53</f>
        <v>36.5</v>
      </c>
      <c r="G52" s="7">
        <f>'بيانات من الانترنت'!D53</f>
        <v>36</v>
      </c>
      <c r="H52" s="7">
        <f>'بيانات من الانترنت'!E53</f>
        <v>36.1</v>
      </c>
      <c r="I52" s="14">
        <f>'بيانات من الانترنت'!H53</f>
        <v>155111</v>
      </c>
    </row>
    <row r="53" spans="1:9" x14ac:dyDescent="0.2">
      <c r="A53" s="9">
        <v>6001</v>
      </c>
      <c r="B53" s="9" t="str">
        <f>'بيانات من الانترنت'!A54</f>
        <v>حلواني إخوان</v>
      </c>
      <c r="C53" s="8" t="s">
        <v>178</v>
      </c>
      <c r="D53" s="13">
        <f t="shared" ca="1" si="0"/>
        <v>40436</v>
      </c>
      <c r="E53" s="7">
        <f>'بيانات من الانترنت'!B54</f>
        <v>42.8</v>
      </c>
      <c r="F53" s="7">
        <f>'بيانات من الانترنت'!C54</f>
        <v>43.2</v>
      </c>
      <c r="G53" s="7">
        <f>'بيانات من الانترنت'!D54</f>
        <v>42.7</v>
      </c>
      <c r="H53" s="7">
        <f>'بيانات من الانترنت'!E54</f>
        <v>42.9</v>
      </c>
      <c r="I53" s="14">
        <f>'بيانات من الانترنت'!H54</f>
        <v>79726</v>
      </c>
    </row>
    <row r="54" spans="1:9" x14ac:dyDescent="0.2">
      <c r="A54" s="9">
        <v>6002</v>
      </c>
      <c r="B54" s="9" t="str">
        <f>'بيانات من الانترنت'!A55</f>
        <v>هرفي للأغذية</v>
      </c>
      <c r="C54" s="8" t="s">
        <v>178</v>
      </c>
      <c r="D54" s="13">
        <f t="shared" ca="1" si="0"/>
        <v>40436</v>
      </c>
      <c r="E54" s="7">
        <f>'بيانات من الانترنت'!B55</f>
        <v>79.25</v>
      </c>
      <c r="F54" s="7">
        <f>'بيانات من الانترنت'!C55</f>
        <v>80.5</v>
      </c>
      <c r="G54" s="7">
        <f>'بيانات من الانترنت'!D55</f>
        <v>79.25</v>
      </c>
      <c r="H54" s="7">
        <f>'بيانات من الانترنت'!E55</f>
        <v>80.5</v>
      </c>
      <c r="I54" s="14">
        <f>'بيانات من الانترنت'!H55</f>
        <v>6983</v>
      </c>
    </row>
    <row r="55" spans="1:9" x14ac:dyDescent="0.2">
      <c r="A55" s="9">
        <v>6010</v>
      </c>
      <c r="B55" s="9" t="str">
        <f>'بيانات من الانترنت'!A56</f>
        <v>نادك</v>
      </c>
      <c r="C55" s="8" t="s">
        <v>178</v>
      </c>
      <c r="D55" s="13">
        <f t="shared" ca="1" si="0"/>
        <v>40436</v>
      </c>
      <c r="E55" s="7">
        <f>'بيانات من الانترنت'!B56</f>
        <v>24.7</v>
      </c>
      <c r="F55" s="7">
        <f>'بيانات من الانترنت'!C56</f>
        <v>24.7</v>
      </c>
      <c r="G55" s="7">
        <f>'بيانات من الانترنت'!D56</f>
        <v>24.35</v>
      </c>
      <c r="H55" s="7">
        <f>'بيانات من الانترنت'!E56</f>
        <v>24.6</v>
      </c>
      <c r="I55" s="14">
        <f>'بيانات من الانترنت'!H56</f>
        <v>125052</v>
      </c>
    </row>
    <row r="56" spans="1:9" x14ac:dyDescent="0.2">
      <c r="A56" s="9">
        <v>6020</v>
      </c>
      <c r="B56" s="9" t="str">
        <f>'بيانات من الانترنت'!A57</f>
        <v>القصيم الزراعيه</v>
      </c>
      <c r="C56" s="8" t="s">
        <v>178</v>
      </c>
      <c r="D56" s="13">
        <f t="shared" ca="1" si="0"/>
        <v>40436</v>
      </c>
      <c r="E56" s="7">
        <f>'بيانات من الانترنت'!B57</f>
        <v>8.65</v>
      </c>
      <c r="F56" s="7">
        <f>'بيانات من الانترنت'!C57</f>
        <v>8.65</v>
      </c>
      <c r="G56" s="7">
        <f>'بيانات من الانترنت'!D57</f>
        <v>8.5500000000000007</v>
      </c>
      <c r="H56" s="7">
        <f>'بيانات من الانترنت'!E57</f>
        <v>8.6</v>
      </c>
      <c r="I56" s="14">
        <f>'بيانات من الانترنت'!H57</f>
        <v>575871</v>
      </c>
    </row>
    <row r="57" spans="1:9" x14ac:dyDescent="0.2">
      <c r="A57" s="9">
        <v>6040</v>
      </c>
      <c r="B57" s="9" t="str">
        <f>'بيانات من الانترنت'!A58</f>
        <v>تبوك الزراعيه</v>
      </c>
      <c r="C57" s="8" t="s">
        <v>178</v>
      </c>
      <c r="D57" s="13">
        <f t="shared" ca="1" si="0"/>
        <v>40436</v>
      </c>
      <c r="E57" s="7">
        <f>'بيانات من الانترنت'!B58</f>
        <v>17.25</v>
      </c>
      <c r="F57" s="7">
        <f>'بيانات من الانترنت'!C58</f>
        <v>17.5</v>
      </c>
      <c r="G57" s="7">
        <f>'بيانات من الانترنت'!D58</f>
        <v>17.2</v>
      </c>
      <c r="H57" s="7">
        <f>'بيانات من الانترنت'!E58</f>
        <v>17.3</v>
      </c>
      <c r="I57" s="14">
        <f>'بيانات من الانترنت'!H58</f>
        <v>130011</v>
      </c>
    </row>
    <row r="58" spans="1:9" x14ac:dyDescent="0.2">
      <c r="A58" s="9">
        <v>6050</v>
      </c>
      <c r="B58" s="9" t="str">
        <f>'بيانات من الانترنت'!A59</f>
        <v>الأسماك</v>
      </c>
      <c r="C58" s="8" t="s">
        <v>178</v>
      </c>
      <c r="D58" s="13">
        <f t="shared" ca="1" si="0"/>
        <v>40436</v>
      </c>
      <c r="E58" s="7">
        <f>'بيانات من الانترنت'!B59</f>
        <v>39.6</v>
      </c>
      <c r="F58" s="7">
        <f>'بيانات من الانترنت'!C59</f>
        <v>39.9</v>
      </c>
      <c r="G58" s="7">
        <f>'بيانات من الانترنت'!D59</f>
        <v>39.5</v>
      </c>
      <c r="H58" s="7">
        <f>'بيانات من الانترنت'!E59</f>
        <v>39.6</v>
      </c>
      <c r="I58" s="14">
        <f>'بيانات من الانترنت'!H59</f>
        <v>98899</v>
      </c>
    </row>
    <row r="59" spans="1:9" x14ac:dyDescent="0.2">
      <c r="A59" s="9">
        <v>6060</v>
      </c>
      <c r="B59" s="9" t="str">
        <f>'بيانات من الانترنت'!A60</f>
        <v>الشرقية للتنمية</v>
      </c>
      <c r="C59" s="8" t="s">
        <v>178</v>
      </c>
      <c r="D59" s="13">
        <f t="shared" ca="1" si="0"/>
        <v>40436</v>
      </c>
      <c r="E59" s="7">
        <f>'بيانات من الانترنت'!B60</f>
        <v>33.9</v>
      </c>
      <c r="F59" s="7">
        <f>'بيانات من الانترنت'!C60</f>
        <v>35</v>
      </c>
      <c r="G59" s="7">
        <f>'بيانات من الانترنت'!D60</f>
        <v>33.9</v>
      </c>
      <c r="H59" s="7">
        <f>'بيانات من الانترنت'!E60</f>
        <v>35</v>
      </c>
      <c r="I59" s="14">
        <f>'بيانات من الانترنت'!H60</f>
        <v>148659</v>
      </c>
    </row>
    <row r="60" spans="1:9" x14ac:dyDescent="0.2">
      <c r="A60" s="9">
        <v>6070</v>
      </c>
      <c r="B60" s="9" t="str">
        <f>'بيانات من الانترنت'!A61</f>
        <v>الجوف الزراعيه</v>
      </c>
      <c r="C60" s="8" t="s">
        <v>178</v>
      </c>
      <c r="D60" s="13">
        <f t="shared" ca="1" si="0"/>
        <v>40436</v>
      </c>
      <c r="E60" s="7">
        <f>'بيانات من الانترنت'!B61</f>
        <v>30.6</v>
      </c>
      <c r="F60" s="7">
        <f>'بيانات من الانترنت'!C61</f>
        <v>31.1</v>
      </c>
      <c r="G60" s="7">
        <f>'بيانات من الانترنت'!D61</f>
        <v>30.6</v>
      </c>
      <c r="H60" s="7">
        <f>'بيانات من الانترنت'!E61</f>
        <v>30.7</v>
      </c>
      <c r="I60" s="14">
        <f>'بيانات من الانترنت'!H61</f>
        <v>46529</v>
      </c>
    </row>
    <row r="61" spans="1:9" x14ac:dyDescent="0.2">
      <c r="A61" s="9">
        <v>6080</v>
      </c>
      <c r="B61" s="9" t="str">
        <f>'بيانات من الانترنت'!A62</f>
        <v>بيشة الزراعيه</v>
      </c>
      <c r="C61" s="8" t="s">
        <v>178</v>
      </c>
      <c r="D61" s="13">
        <f t="shared" ca="1" si="0"/>
        <v>40436</v>
      </c>
      <c r="E61" s="7">
        <f>'بيانات من الانترنت'!B62</f>
        <v>0</v>
      </c>
      <c r="F61" s="7">
        <f>'بيانات من الانترنت'!C62</f>
        <v>0</v>
      </c>
      <c r="G61" s="7">
        <f>'بيانات من الانترنت'!D62</f>
        <v>0</v>
      </c>
      <c r="H61" s="7">
        <f>'بيانات من الانترنت'!E62</f>
        <v>69.75</v>
      </c>
      <c r="I61" s="14">
        <f>'بيانات من الانترنت'!H62</f>
        <v>0</v>
      </c>
    </row>
    <row r="62" spans="1:9" x14ac:dyDescent="0.2">
      <c r="A62" s="9">
        <v>6090</v>
      </c>
      <c r="B62" s="9" t="str">
        <f>'بيانات من الانترنت'!A63</f>
        <v>جازان للتنمية</v>
      </c>
      <c r="C62" s="8" t="s">
        <v>178</v>
      </c>
      <c r="D62" s="13">
        <f t="shared" ca="1" si="0"/>
        <v>40436</v>
      </c>
      <c r="E62" s="7">
        <f>'بيانات من الانترنت'!B63</f>
        <v>13.5</v>
      </c>
      <c r="F62" s="7">
        <f>'بيانات من الانترنت'!C63</f>
        <v>13.6</v>
      </c>
      <c r="G62" s="7">
        <f>'بيانات من الانترنت'!D63</f>
        <v>13.4</v>
      </c>
      <c r="H62" s="7">
        <f>'بيانات من الانترنت'!E63</f>
        <v>13.55</v>
      </c>
      <c r="I62" s="14">
        <f>'بيانات من الانترنت'!H63</f>
        <v>161608</v>
      </c>
    </row>
    <row r="63" spans="1:9" x14ac:dyDescent="0.2">
      <c r="A63" s="9">
        <v>7010</v>
      </c>
      <c r="B63" s="9" t="str">
        <f>'بيانات من الانترنت'!A64</f>
        <v>الاتصالات</v>
      </c>
      <c r="C63" s="8" t="s">
        <v>178</v>
      </c>
      <c r="D63" s="13">
        <f t="shared" ca="1" si="0"/>
        <v>40436</v>
      </c>
      <c r="E63" s="7">
        <f>'بيانات من الانترنت'!B64</f>
        <v>40.6</v>
      </c>
      <c r="F63" s="7">
        <f>'بيانات من الانترنت'!C64</f>
        <v>40.6</v>
      </c>
      <c r="G63" s="7">
        <f>'بيانات من الانترنت'!D64</f>
        <v>40.200000000000003</v>
      </c>
      <c r="H63" s="7">
        <f>'بيانات من الانترنت'!E64</f>
        <v>40.200000000000003</v>
      </c>
      <c r="I63" s="14">
        <f>'بيانات من الانترنت'!H64</f>
        <v>348006</v>
      </c>
    </row>
    <row r="64" spans="1:9" x14ac:dyDescent="0.2">
      <c r="A64" s="9">
        <v>7020</v>
      </c>
      <c r="B64" s="9" t="str">
        <f>'بيانات من الانترنت'!A65</f>
        <v>اتحاد اتصالات</v>
      </c>
      <c r="C64" s="8" t="s">
        <v>178</v>
      </c>
      <c r="D64" s="13">
        <f t="shared" ca="1" si="0"/>
        <v>40436</v>
      </c>
      <c r="E64" s="7">
        <f>'بيانات من الانترنت'!B65</f>
        <v>53.5</v>
      </c>
      <c r="F64" s="7">
        <f>'بيانات من الانترنت'!C65</f>
        <v>53.5</v>
      </c>
      <c r="G64" s="7">
        <f>'بيانات من الانترنت'!D65</f>
        <v>53</v>
      </c>
      <c r="H64" s="7">
        <f>'بيانات من الانترنت'!E65</f>
        <v>53</v>
      </c>
      <c r="I64" s="14">
        <f>'بيانات من الانترنت'!H65</f>
        <v>517779</v>
      </c>
    </row>
    <row r="65" spans="1:9" x14ac:dyDescent="0.2">
      <c r="A65" s="9">
        <v>7030</v>
      </c>
      <c r="B65" s="9" t="str">
        <f>'بيانات من الانترنت'!A66</f>
        <v>زين السعودية</v>
      </c>
      <c r="C65" s="8" t="s">
        <v>178</v>
      </c>
      <c r="D65" s="13">
        <f t="shared" ca="1" si="0"/>
        <v>40436</v>
      </c>
      <c r="E65" s="7">
        <f>'بيانات من الانترنت'!B66</f>
        <v>8</v>
      </c>
      <c r="F65" s="7">
        <f>'بيانات من الانترنت'!C66</f>
        <v>8.0500000000000007</v>
      </c>
      <c r="G65" s="7">
        <f>'بيانات من الانترنت'!D66</f>
        <v>7.85</v>
      </c>
      <c r="H65" s="7">
        <f>'بيانات من الانترنت'!E66</f>
        <v>7.9</v>
      </c>
      <c r="I65" s="14">
        <f>'بيانات من الانترنت'!H66</f>
        <v>3372325</v>
      </c>
    </row>
    <row r="66" spans="1:9" x14ac:dyDescent="0.2">
      <c r="A66" s="9">
        <v>7040</v>
      </c>
      <c r="B66" s="9" t="str">
        <f>'بيانات من الانترنت'!A67</f>
        <v>عذيب للاتصالات</v>
      </c>
      <c r="C66" s="8" t="s">
        <v>178</v>
      </c>
      <c r="D66" s="13">
        <f t="shared" ca="1" si="0"/>
        <v>40436</v>
      </c>
      <c r="E66" s="7">
        <f>'بيانات من الانترنت'!B67</f>
        <v>15.25</v>
      </c>
      <c r="F66" s="7">
        <f>'بيانات من الانترنت'!C67</f>
        <v>15.3</v>
      </c>
      <c r="G66" s="7">
        <f>'بيانات من الانترنت'!D67</f>
        <v>15.15</v>
      </c>
      <c r="H66" s="7">
        <f>'بيانات من الانترنت'!E67</f>
        <v>15.2</v>
      </c>
      <c r="I66" s="14">
        <f>'بيانات من الانترنت'!H67</f>
        <v>114650</v>
      </c>
    </row>
    <row r="67" spans="1:9" x14ac:dyDescent="0.2">
      <c r="A67" s="9">
        <v>8010</v>
      </c>
      <c r="B67" s="9" t="str">
        <f>'بيانات من الانترنت'!A68</f>
        <v>التعاونية</v>
      </c>
      <c r="C67" s="8" t="s">
        <v>178</v>
      </c>
      <c r="D67" s="13">
        <f t="shared" ca="1" si="0"/>
        <v>40436</v>
      </c>
      <c r="E67" s="7">
        <f>'بيانات من الانترنت'!B68</f>
        <v>87.75</v>
      </c>
      <c r="F67" s="7">
        <f>'بيانات من الانترنت'!C68</f>
        <v>90</v>
      </c>
      <c r="G67" s="7">
        <f>'بيانات من الانترنت'!D68</f>
        <v>87.75</v>
      </c>
      <c r="H67" s="7">
        <f>'بيانات من الانترنت'!E68</f>
        <v>89</v>
      </c>
      <c r="I67" s="14">
        <f>'بيانات من الانترنت'!H68</f>
        <v>273351</v>
      </c>
    </row>
    <row r="68" spans="1:9" x14ac:dyDescent="0.2">
      <c r="A68" s="9">
        <v>8020</v>
      </c>
      <c r="B68" s="9" t="str">
        <f>'بيانات من الانترنت'!A69</f>
        <v>ملاذ للتأمين</v>
      </c>
      <c r="C68" s="8" t="s">
        <v>178</v>
      </c>
      <c r="D68" s="13">
        <f t="shared" ca="1" si="0"/>
        <v>40436</v>
      </c>
      <c r="E68" s="7">
        <f>'بيانات من الانترنت'!B69</f>
        <v>16.05</v>
      </c>
      <c r="F68" s="7">
        <f>'بيانات من الانترنت'!C69</f>
        <v>16.2</v>
      </c>
      <c r="G68" s="7">
        <f>'بيانات من الانترنت'!D69</f>
        <v>15.9</v>
      </c>
      <c r="H68" s="7">
        <f>'بيانات من الانترنت'!E69</f>
        <v>15.95</v>
      </c>
      <c r="I68" s="14">
        <f>'بيانات من الانترنت'!H69</f>
        <v>250134</v>
      </c>
    </row>
    <row r="69" spans="1:9" x14ac:dyDescent="0.2">
      <c r="A69" s="9">
        <v>8030</v>
      </c>
      <c r="B69" s="9" t="str">
        <f>'بيانات من الانترنت'!A70</f>
        <v>ميدغلف للتأمين</v>
      </c>
      <c r="C69" s="8" t="s">
        <v>178</v>
      </c>
      <c r="D69" s="13">
        <f t="shared" ref="D69:D132" ca="1" si="1">D68</f>
        <v>40436</v>
      </c>
      <c r="E69" s="7">
        <f>'بيانات من الانترنت'!B70</f>
        <v>23.2</v>
      </c>
      <c r="F69" s="7">
        <f>'بيانات من الانترنت'!C70</f>
        <v>23.5</v>
      </c>
      <c r="G69" s="7">
        <f>'بيانات من الانترنت'!D70</f>
        <v>22.8</v>
      </c>
      <c r="H69" s="7">
        <f>'بيانات من الانترنت'!E70</f>
        <v>23</v>
      </c>
      <c r="I69" s="14">
        <f>'بيانات من الانترنت'!H70</f>
        <v>198472</v>
      </c>
    </row>
    <row r="70" spans="1:9" x14ac:dyDescent="0.2">
      <c r="A70" s="9">
        <v>8040</v>
      </c>
      <c r="B70" s="9" t="str">
        <f>'بيانات من الانترنت'!A71</f>
        <v>أليانز إس إف</v>
      </c>
      <c r="C70" s="8" t="s">
        <v>178</v>
      </c>
      <c r="D70" s="13">
        <f t="shared" ca="1" si="1"/>
        <v>40436</v>
      </c>
      <c r="E70" s="7">
        <f>'بيانات من الانترنت'!B71</f>
        <v>22.2</v>
      </c>
      <c r="F70" s="7">
        <f>'بيانات من الانترنت'!C71</f>
        <v>22.3</v>
      </c>
      <c r="G70" s="7">
        <f>'بيانات من الانترنت'!D71</f>
        <v>21.9</v>
      </c>
      <c r="H70" s="7">
        <f>'بيانات من الانترنت'!E71</f>
        <v>22.05</v>
      </c>
      <c r="I70" s="14">
        <f>'بيانات من الانترنت'!H71</f>
        <v>171938</v>
      </c>
    </row>
    <row r="71" spans="1:9" x14ac:dyDescent="0.2">
      <c r="A71" s="9">
        <v>8050</v>
      </c>
      <c r="B71" s="9" t="str">
        <f>'بيانات من الانترنت'!A72</f>
        <v>سلامة</v>
      </c>
      <c r="C71" s="8" t="s">
        <v>178</v>
      </c>
      <c r="D71" s="13">
        <f t="shared" ca="1" si="1"/>
        <v>40436</v>
      </c>
      <c r="E71" s="7">
        <f>'بيانات من الانترنت'!B72</f>
        <v>29.7</v>
      </c>
      <c r="F71" s="7">
        <f>'بيانات من الانترنت'!C72</f>
        <v>30</v>
      </c>
      <c r="G71" s="7">
        <f>'بيانات من الانترنت'!D72</f>
        <v>29.5</v>
      </c>
      <c r="H71" s="7">
        <f>'بيانات من الانترنت'!E72</f>
        <v>29.6</v>
      </c>
      <c r="I71" s="14">
        <f>'بيانات من الانترنت'!H72</f>
        <v>77997</v>
      </c>
    </row>
    <row r="72" spans="1:9" x14ac:dyDescent="0.2">
      <c r="A72" s="9">
        <v>8060</v>
      </c>
      <c r="B72" s="9" t="str">
        <f>'بيانات من الانترنت'!A73</f>
        <v>ولاء للتأمين</v>
      </c>
      <c r="C72" s="8" t="s">
        <v>178</v>
      </c>
      <c r="D72" s="13">
        <f t="shared" ca="1" si="1"/>
        <v>40436</v>
      </c>
      <c r="E72" s="7">
        <f>'بيانات من الانترنت'!B73</f>
        <v>18.399999999999999</v>
      </c>
      <c r="F72" s="7">
        <f>'بيانات من الانترنت'!C73</f>
        <v>18.399999999999999</v>
      </c>
      <c r="G72" s="7">
        <f>'بيانات من الانترنت'!D73</f>
        <v>18</v>
      </c>
      <c r="H72" s="7">
        <f>'بيانات من الانترنت'!E73</f>
        <v>18</v>
      </c>
      <c r="I72" s="14">
        <f>'بيانات من الانترنت'!H73</f>
        <v>110235</v>
      </c>
    </row>
    <row r="73" spans="1:9" x14ac:dyDescent="0.2">
      <c r="A73" s="9">
        <v>8070</v>
      </c>
      <c r="B73" s="9" t="str">
        <f>'بيانات من الانترنت'!A74</f>
        <v>الدرع العربي</v>
      </c>
      <c r="C73" s="8" t="s">
        <v>178</v>
      </c>
      <c r="D73" s="13">
        <f t="shared" ca="1" si="1"/>
        <v>40436</v>
      </c>
      <c r="E73" s="7">
        <f>'بيانات من الانترنت'!B74</f>
        <v>20.05</v>
      </c>
      <c r="F73" s="7">
        <f>'بيانات من الانترنت'!C74</f>
        <v>20.399999999999999</v>
      </c>
      <c r="G73" s="7">
        <f>'بيانات من الانترنت'!D74</f>
        <v>20</v>
      </c>
      <c r="H73" s="7">
        <f>'بيانات من الانترنت'!E74</f>
        <v>20.100000000000001</v>
      </c>
      <c r="I73" s="14">
        <f>'بيانات من الانترنت'!H74</f>
        <v>75386</v>
      </c>
    </row>
    <row r="74" spans="1:9" x14ac:dyDescent="0.2">
      <c r="A74" s="9">
        <v>8080</v>
      </c>
      <c r="B74" s="9" t="str">
        <f>'بيانات من الانترنت'!A75</f>
        <v>ساب تكافل</v>
      </c>
      <c r="C74" s="8" t="s">
        <v>178</v>
      </c>
      <c r="D74" s="13">
        <f t="shared" ca="1" si="1"/>
        <v>40436</v>
      </c>
      <c r="E74" s="7">
        <f>'بيانات من الانترنت'!B75</f>
        <v>18.100000000000001</v>
      </c>
      <c r="F74" s="7">
        <f>'بيانات من الانترنت'!C75</f>
        <v>18.5</v>
      </c>
      <c r="G74" s="7">
        <f>'بيانات من الانترنت'!D75</f>
        <v>18.100000000000001</v>
      </c>
      <c r="H74" s="7">
        <f>'بيانات من الانترنت'!E75</f>
        <v>18.399999999999999</v>
      </c>
      <c r="I74" s="14">
        <f>'بيانات من الانترنت'!H75</f>
        <v>138004</v>
      </c>
    </row>
    <row r="75" spans="1:9" x14ac:dyDescent="0.2">
      <c r="A75" s="9">
        <v>8090</v>
      </c>
      <c r="B75" s="9" t="str">
        <f>'بيانات من الانترنت'!A76</f>
        <v>سند</v>
      </c>
      <c r="C75" s="8" t="s">
        <v>178</v>
      </c>
      <c r="D75" s="13">
        <f t="shared" ca="1" si="1"/>
        <v>40436</v>
      </c>
      <c r="E75" s="7">
        <f>'بيانات من الانترنت'!B76</f>
        <v>18.350000000000001</v>
      </c>
      <c r="F75" s="7">
        <f>'بيانات من الانترنت'!C76</f>
        <v>18.45</v>
      </c>
      <c r="G75" s="7">
        <f>'بيانات من الانترنت'!D76</f>
        <v>18</v>
      </c>
      <c r="H75" s="7">
        <f>'بيانات من الانترنت'!E76</f>
        <v>18</v>
      </c>
      <c r="I75" s="14">
        <f>'بيانات من الانترنت'!H76</f>
        <v>164197</v>
      </c>
    </row>
    <row r="76" spans="1:9" x14ac:dyDescent="0.2">
      <c r="A76" s="9">
        <v>8100</v>
      </c>
      <c r="B76" s="9" t="str">
        <f>'بيانات من الانترنت'!A77</f>
        <v>سايكو</v>
      </c>
      <c r="C76" s="8" t="s">
        <v>178</v>
      </c>
      <c r="D76" s="13">
        <f t="shared" ca="1" si="1"/>
        <v>40436</v>
      </c>
      <c r="E76" s="7">
        <f>'بيانات من الانترنت'!B77</f>
        <v>31.3</v>
      </c>
      <c r="F76" s="7">
        <f>'بيانات من الانترنت'!C77</f>
        <v>32</v>
      </c>
      <c r="G76" s="7">
        <f>'بيانات من الانترنت'!D77</f>
        <v>31.3</v>
      </c>
      <c r="H76" s="7">
        <f>'بيانات من الانترنت'!E77</f>
        <v>31.8</v>
      </c>
      <c r="I76" s="14">
        <f>'بيانات من الانترنت'!H77</f>
        <v>131092</v>
      </c>
    </row>
    <row r="77" spans="1:9" x14ac:dyDescent="0.2">
      <c r="A77" s="9">
        <v>8110</v>
      </c>
      <c r="B77" s="9" t="str">
        <f>'بيانات من الانترنت'!A78</f>
        <v>السعودية الهندية</v>
      </c>
      <c r="C77" s="8" t="s">
        <v>178</v>
      </c>
      <c r="D77" s="13">
        <f t="shared" ca="1" si="1"/>
        <v>40436</v>
      </c>
      <c r="E77" s="7">
        <f>'بيانات من الانترنت'!B78</f>
        <v>29.4</v>
      </c>
      <c r="F77" s="7">
        <f>'بيانات من الانترنت'!C78</f>
        <v>29.8</v>
      </c>
      <c r="G77" s="7">
        <f>'بيانات من الانترنت'!D78</f>
        <v>29.3</v>
      </c>
      <c r="H77" s="7">
        <f>'بيانات من الانترنت'!E78</f>
        <v>29.5</v>
      </c>
      <c r="I77" s="14">
        <f>'بيانات من الانترنت'!H78</f>
        <v>92983</v>
      </c>
    </row>
    <row r="78" spans="1:9" x14ac:dyDescent="0.2">
      <c r="A78" s="9">
        <v>8120</v>
      </c>
      <c r="B78" s="9" t="str">
        <f>'بيانات من الانترنت'!A79</f>
        <v>إتحاد الخليج</v>
      </c>
      <c r="C78" s="8" t="s">
        <v>178</v>
      </c>
      <c r="D78" s="13">
        <f t="shared" ca="1" si="1"/>
        <v>40436</v>
      </c>
      <c r="E78" s="7">
        <f>'بيانات من الانترنت'!B79</f>
        <v>19.8</v>
      </c>
      <c r="F78" s="7">
        <f>'بيانات من الانترنت'!C79</f>
        <v>19.899999999999999</v>
      </c>
      <c r="G78" s="7">
        <f>'بيانات من الانترنت'!D79</f>
        <v>19.600000000000001</v>
      </c>
      <c r="H78" s="7">
        <f>'بيانات من الانترنت'!E79</f>
        <v>19.8</v>
      </c>
      <c r="I78" s="14">
        <f>'بيانات من الانترنت'!H79</f>
        <v>696911</v>
      </c>
    </row>
    <row r="79" spans="1:9" x14ac:dyDescent="0.2">
      <c r="A79" s="9">
        <v>8130</v>
      </c>
      <c r="B79" s="9" t="str">
        <f>'بيانات من الانترنت'!A80</f>
        <v>الأهلي للتكافل</v>
      </c>
      <c r="C79" s="8" t="s">
        <v>178</v>
      </c>
      <c r="D79" s="13">
        <f t="shared" ca="1" si="1"/>
        <v>40436</v>
      </c>
      <c r="E79" s="7">
        <f>'بيانات من الانترنت'!B80</f>
        <v>73.5</v>
      </c>
      <c r="F79" s="7">
        <f>'بيانات من الانترنت'!C80</f>
        <v>74.5</v>
      </c>
      <c r="G79" s="7">
        <f>'بيانات من الانترنت'!D80</f>
        <v>73</v>
      </c>
      <c r="H79" s="7">
        <f>'بيانات من الانترنت'!E80</f>
        <v>73</v>
      </c>
      <c r="I79" s="14">
        <f>'بيانات من الانترنت'!H80</f>
        <v>49096</v>
      </c>
    </row>
    <row r="80" spans="1:9" x14ac:dyDescent="0.2">
      <c r="A80" s="9">
        <v>8140</v>
      </c>
      <c r="B80" s="9" t="str">
        <f>'بيانات من الانترنت'!A81</f>
        <v>الأهلية</v>
      </c>
      <c r="C80" s="8" t="s">
        <v>178</v>
      </c>
      <c r="D80" s="13">
        <f t="shared" ca="1" si="1"/>
        <v>40436</v>
      </c>
      <c r="E80" s="7">
        <f>'بيانات من الانترنت'!B81</f>
        <v>54.25</v>
      </c>
      <c r="F80" s="7">
        <f>'بيانات من الانترنت'!C81</f>
        <v>54.25</v>
      </c>
      <c r="G80" s="7">
        <f>'بيانات من الانترنت'!D81</f>
        <v>53.75</v>
      </c>
      <c r="H80" s="7">
        <f>'بيانات من الانترنت'!E81</f>
        <v>54</v>
      </c>
      <c r="I80" s="14">
        <f>'بيانات من الانترنت'!H81</f>
        <v>40903</v>
      </c>
    </row>
    <row r="81" spans="1:9" x14ac:dyDescent="0.2">
      <c r="A81" s="9">
        <v>8150</v>
      </c>
      <c r="B81" s="9" t="str">
        <f>'بيانات من الانترنت'!A82</f>
        <v>أسيج</v>
      </c>
      <c r="C81" s="8" t="s">
        <v>178</v>
      </c>
      <c r="D81" s="13">
        <f t="shared" ca="1" si="1"/>
        <v>40436</v>
      </c>
      <c r="E81" s="7">
        <f>'بيانات من الانترنت'!B82</f>
        <v>29.6</v>
      </c>
      <c r="F81" s="7">
        <f>'بيانات من الانترنت'!C82</f>
        <v>30</v>
      </c>
      <c r="G81" s="7">
        <f>'بيانات من الانترنت'!D82</f>
        <v>29.6</v>
      </c>
      <c r="H81" s="7">
        <f>'بيانات من الانترنت'!E82</f>
        <v>30</v>
      </c>
      <c r="I81" s="14">
        <f>'بيانات من الانترنت'!H82</f>
        <v>114416</v>
      </c>
    </row>
    <row r="82" spans="1:9" x14ac:dyDescent="0.2">
      <c r="A82" s="9">
        <v>8160</v>
      </c>
      <c r="B82" s="9" t="str">
        <f>'بيانات من الانترنت'!A83</f>
        <v>التأمين العربية</v>
      </c>
      <c r="C82" s="8" t="s">
        <v>178</v>
      </c>
      <c r="D82" s="13">
        <f t="shared" ca="1" si="1"/>
        <v>40436</v>
      </c>
      <c r="E82" s="7">
        <f>'بيانات من الانترنت'!B83</f>
        <v>18.3</v>
      </c>
      <c r="F82" s="7">
        <f>'بيانات من الانترنت'!C83</f>
        <v>18.5</v>
      </c>
      <c r="G82" s="7">
        <f>'بيانات من الانترنت'!D83</f>
        <v>18.2</v>
      </c>
      <c r="H82" s="7">
        <f>'بيانات من الانترنت'!E83</f>
        <v>18.25</v>
      </c>
      <c r="I82" s="14">
        <f>'بيانات من الانترنت'!H83</f>
        <v>266002</v>
      </c>
    </row>
    <row r="83" spans="1:9" x14ac:dyDescent="0.2">
      <c r="A83" s="9">
        <v>8170</v>
      </c>
      <c r="B83" s="9" t="str">
        <f>'بيانات من الانترنت'!A84</f>
        <v>الاتحاد التجاري</v>
      </c>
      <c r="C83" s="8" t="s">
        <v>178</v>
      </c>
      <c r="D83" s="13">
        <f t="shared" ca="1" si="1"/>
        <v>40436</v>
      </c>
      <c r="E83" s="7">
        <f>'بيانات من الانترنت'!B84</f>
        <v>23.55</v>
      </c>
      <c r="F83" s="7">
        <f>'بيانات من الانترنت'!C84</f>
        <v>23.75</v>
      </c>
      <c r="G83" s="7">
        <f>'بيانات من الانترنت'!D84</f>
        <v>21.1</v>
      </c>
      <c r="H83" s="7">
        <f>'بيانات من الانترنت'!E84</f>
        <v>21.1</v>
      </c>
      <c r="I83" s="14">
        <f>'بيانات من الانترنت'!H84</f>
        <v>3291486</v>
      </c>
    </row>
    <row r="84" spans="1:9" x14ac:dyDescent="0.2">
      <c r="A84" s="9">
        <v>8180</v>
      </c>
      <c r="B84" s="9" t="str">
        <f>'بيانات من الانترنت'!A85</f>
        <v>الصقر للتأمين</v>
      </c>
      <c r="C84" s="8" t="s">
        <v>178</v>
      </c>
      <c r="D84" s="13">
        <f t="shared" ca="1" si="1"/>
        <v>40436</v>
      </c>
      <c r="E84" s="7">
        <f>'بيانات من الانترنت'!B85</f>
        <v>23.4</v>
      </c>
      <c r="F84" s="7">
        <f>'بيانات من الانترنت'!C85</f>
        <v>23.4</v>
      </c>
      <c r="G84" s="7">
        <f>'بيانات من الانترنت'!D85</f>
        <v>22.9</v>
      </c>
      <c r="H84" s="7">
        <f>'بيانات من الانترنت'!E85</f>
        <v>22.9</v>
      </c>
      <c r="I84" s="14">
        <f>'بيانات من الانترنت'!H85</f>
        <v>695369</v>
      </c>
    </row>
    <row r="85" spans="1:9" x14ac:dyDescent="0.2">
      <c r="A85" s="9">
        <v>8190</v>
      </c>
      <c r="B85" s="9" t="str">
        <f>'بيانات من الانترنت'!A86</f>
        <v>المتحدة للتأمين</v>
      </c>
      <c r="C85" s="8" t="s">
        <v>178</v>
      </c>
      <c r="D85" s="13">
        <f t="shared" ca="1" si="1"/>
        <v>40436</v>
      </c>
      <c r="E85" s="7">
        <f>'بيانات من الانترنت'!B86</f>
        <v>24.1</v>
      </c>
      <c r="F85" s="7">
        <f>'بيانات من الانترنت'!C86</f>
        <v>24.3</v>
      </c>
      <c r="G85" s="7">
        <f>'بيانات من الانترنت'!D86</f>
        <v>24.05</v>
      </c>
      <c r="H85" s="7">
        <f>'بيانات من الانترنت'!E86</f>
        <v>24.25</v>
      </c>
      <c r="I85" s="14">
        <f>'بيانات من الانترنت'!H86</f>
        <v>66732</v>
      </c>
    </row>
    <row r="86" spans="1:9" x14ac:dyDescent="0.2">
      <c r="A86" s="9">
        <v>8200</v>
      </c>
      <c r="B86" s="9" t="str">
        <f>'بيانات من الانترنت'!A87</f>
        <v>الإعادة السعودية</v>
      </c>
      <c r="C86" s="8" t="s">
        <v>178</v>
      </c>
      <c r="D86" s="13">
        <f t="shared" ca="1" si="1"/>
        <v>40436</v>
      </c>
      <c r="E86" s="7">
        <f>'بيانات من الانترنت'!B87</f>
        <v>9</v>
      </c>
      <c r="F86" s="7">
        <f>'بيانات من الانترنت'!C87</f>
        <v>9.3000000000000007</v>
      </c>
      <c r="G86" s="7">
        <f>'بيانات من الانترنت'!D87</f>
        <v>9</v>
      </c>
      <c r="H86" s="7">
        <f>'بيانات من الانترنت'!E87</f>
        <v>9.25</v>
      </c>
      <c r="I86" s="14">
        <f>'بيانات من الانترنت'!H87</f>
        <v>934673</v>
      </c>
    </row>
    <row r="87" spans="1:9" x14ac:dyDescent="0.2">
      <c r="A87" s="9">
        <v>8210</v>
      </c>
      <c r="B87" s="9" t="str">
        <f>'بيانات من الانترنت'!A88</f>
        <v>بوبا العربية</v>
      </c>
      <c r="C87" s="8" t="s">
        <v>178</v>
      </c>
      <c r="D87" s="13">
        <f t="shared" ca="1" si="1"/>
        <v>40436</v>
      </c>
      <c r="E87" s="7">
        <f>'بيانات من الانترنت'!B88</f>
        <v>19.5</v>
      </c>
      <c r="F87" s="7">
        <f>'بيانات من الانترنت'!C88</f>
        <v>19.8</v>
      </c>
      <c r="G87" s="7">
        <f>'بيانات من الانترنت'!D88</f>
        <v>19.350000000000001</v>
      </c>
      <c r="H87" s="7">
        <f>'بيانات من الانترنت'!E88</f>
        <v>19.8</v>
      </c>
      <c r="I87" s="14">
        <f>'بيانات من الانترنت'!H88</f>
        <v>166816</v>
      </c>
    </row>
    <row r="88" spans="1:9" x14ac:dyDescent="0.2">
      <c r="A88" s="9">
        <v>8220</v>
      </c>
      <c r="B88" s="9" t="str">
        <f>'بيانات من الانترنت'!A89</f>
        <v>وقاية للتكافل</v>
      </c>
      <c r="C88" s="8" t="s">
        <v>178</v>
      </c>
      <c r="D88" s="13">
        <f t="shared" ca="1" si="1"/>
        <v>40436</v>
      </c>
      <c r="E88" s="7">
        <f>'بيانات من الانترنت'!B89</f>
        <v>20.2</v>
      </c>
      <c r="F88" s="7">
        <f>'بيانات من الانترنت'!C89</f>
        <v>20.5</v>
      </c>
      <c r="G88" s="7">
        <f>'بيانات من الانترنت'!D89</f>
        <v>20</v>
      </c>
      <c r="H88" s="7">
        <f>'بيانات من الانترنت'!E89</f>
        <v>20.5</v>
      </c>
      <c r="I88" s="14">
        <f>'بيانات من الانترنت'!H89</f>
        <v>781706</v>
      </c>
    </row>
    <row r="89" spans="1:9" x14ac:dyDescent="0.2">
      <c r="A89" s="9">
        <v>8230</v>
      </c>
      <c r="B89" s="9" t="str">
        <f>'بيانات من الانترنت'!A90</f>
        <v>تكافل الراجحي</v>
      </c>
      <c r="C89" s="8" t="s">
        <v>178</v>
      </c>
      <c r="D89" s="13">
        <f t="shared" ca="1" si="1"/>
        <v>40436</v>
      </c>
      <c r="E89" s="7">
        <f>'بيانات من الانترنت'!B90</f>
        <v>36</v>
      </c>
      <c r="F89" s="7">
        <f>'بيانات من الانترنت'!C90</f>
        <v>36.799999999999997</v>
      </c>
      <c r="G89" s="7">
        <f>'بيانات من الانترنت'!D90</f>
        <v>36</v>
      </c>
      <c r="H89" s="7">
        <f>'بيانات من الانترنت'!E90</f>
        <v>36.200000000000003</v>
      </c>
      <c r="I89" s="14">
        <f>'بيانات من الانترنت'!H90</f>
        <v>125231</v>
      </c>
    </row>
    <row r="90" spans="1:9" x14ac:dyDescent="0.2">
      <c r="A90" s="9">
        <v>8240</v>
      </c>
      <c r="B90" s="9" t="str">
        <f>'بيانات من الانترنت'!A91</f>
        <v>ايس</v>
      </c>
      <c r="C90" s="8" t="s">
        <v>178</v>
      </c>
      <c r="D90" s="13">
        <f t="shared" ca="1" si="1"/>
        <v>40436</v>
      </c>
      <c r="E90" s="7">
        <f>'بيانات من الانترنت'!B91</f>
        <v>33.5</v>
      </c>
      <c r="F90" s="7">
        <f>'بيانات من الانترنت'!C91</f>
        <v>35.700000000000003</v>
      </c>
      <c r="G90" s="7">
        <f>'بيانات من الانترنت'!D91</f>
        <v>33.5</v>
      </c>
      <c r="H90" s="7">
        <f>'بيانات من الانترنت'!E91</f>
        <v>34.6</v>
      </c>
      <c r="I90" s="14">
        <f>'بيانات من الانترنت'!H91</f>
        <v>291207</v>
      </c>
    </row>
    <row r="91" spans="1:9" x14ac:dyDescent="0.2">
      <c r="A91" s="9">
        <v>8250</v>
      </c>
      <c r="B91" s="9" t="str">
        <f>'بيانات من الانترنت'!A92</f>
        <v>اكسا- التعاونية</v>
      </c>
      <c r="C91" s="8" t="s">
        <v>178</v>
      </c>
      <c r="D91" s="13">
        <f t="shared" ca="1" si="1"/>
        <v>40436</v>
      </c>
      <c r="E91" s="7">
        <f>'بيانات من الانترنت'!B92</f>
        <v>20.2</v>
      </c>
      <c r="F91" s="7">
        <f>'بيانات من الانترنت'!C92</f>
        <v>20.399999999999999</v>
      </c>
      <c r="G91" s="7">
        <f>'بيانات من الانترنت'!D92</f>
        <v>20.149999999999999</v>
      </c>
      <c r="H91" s="7">
        <f>'بيانات من الانترنت'!E92</f>
        <v>20.399999999999999</v>
      </c>
      <c r="I91" s="14">
        <f>'بيانات من الانترنت'!H92</f>
        <v>165343</v>
      </c>
    </row>
    <row r="92" spans="1:9" x14ac:dyDescent="0.2">
      <c r="A92" s="9">
        <v>8260</v>
      </c>
      <c r="B92" s="9" t="str">
        <f>'بيانات من الانترنت'!A93</f>
        <v>الخليجية العامة</v>
      </c>
      <c r="C92" s="8" t="s">
        <v>178</v>
      </c>
      <c r="D92" s="13">
        <f t="shared" ca="1" si="1"/>
        <v>40436</v>
      </c>
      <c r="E92" s="7">
        <f>'بيانات من الانترنت'!B93</f>
        <v>40.700000000000003</v>
      </c>
      <c r="F92" s="7">
        <f>'بيانات من الانترنت'!C93</f>
        <v>41.1</v>
      </c>
      <c r="G92" s="7">
        <f>'بيانات من الانترنت'!D93</f>
        <v>39.9</v>
      </c>
      <c r="H92" s="7">
        <f>'بيانات من الانترنت'!E93</f>
        <v>40.5</v>
      </c>
      <c r="I92" s="14">
        <f>'بيانات من الانترنت'!H93</f>
        <v>452377</v>
      </c>
    </row>
    <row r="93" spans="1:9" x14ac:dyDescent="0.2">
      <c r="A93" s="9">
        <v>8270</v>
      </c>
      <c r="B93" s="9" t="str">
        <f>'بيانات من الانترنت'!A94</f>
        <v>بروج للتأمين</v>
      </c>
      <c r="C93" s="8" t="s">
        <v>178</v>
      </c>
      <c r="D93" s="13">
        <f t="shared" ca="1" si="1"/>
        <v>40436</v>
      </c>
      <c r="E93" s="7">
        <f>'بيانات من الانترنت'!B94</f>
        <v>30.5</v>
      </c>
      <c r="F93" s="7">
        <f>'بيانات من الانترنت'!C94</f>
        <v>31.7</v>
      </c>
      <c r="G93" s="7">
        <f>'بيانات من الانترنت'!D94</f>
        <v>30.3</v>
      </c>
      <c r="H93" s="7">
        <f>'بيانات من الانترنت'!E94</f>
        <v>31.5</v>
      </c>
      <c r="I93" s="14">
        <f>'بيانات من الانترنت'!H94</f>
        <v>976992</v>
      </c>
    </row>
    <row r="94" spans="1:9" x14ac:dyDescent="0.2">
      <c r="A94" s="9">
        <v>8280</v>
      </c>
      <c r="B94" s="9" t="str">
        <f>'بيانات من الانترنت'!A95</f>
        <v>العالمية</v>
      </c>
      <c r="C94" s="8" t="s">
        <v>178</v>
      </c>
      <c r="D94" s="13">
        <f t="shared" ca="1" si="1"/>
        <v>40436</v>
      </c>
      <c r="E94" s="7">
        <f>'بيانات من الانترنت'!B95</f>
        <v>27.4</v>
      </c>
      <c r="F94" s="7">
        <f>'بيانات من الانترنت'!C95</f>
        <v>29.3</v>
      </c>
      <c r="G94" s="7">
        <f>'بيانات من الانترنت'!D95</f>
        <v>27.3</v>
      </c>
      <c r="H94" s="7">
        <f>'بيانات من الانترنت'!E95</f>
        <v>29.1</v>
      </c>
      <c r="I94" s="14">
        <f>'بيانات من الانترنت'!H95</f>
        <v>840960</v>
      </c>
    </row>
    <row r="95" spans="1:9" x14ac:dyDescent="0.2">
      <c r="A95" s="9">
        <v>8290</v>
      </c>
      <c r="B95" s="9" t="str">
        <f>'بيانات من الانترنت'!A96</f>
        <v>سوليدرتي تكافل</v>
      </c>
      <c r="C95" s="8" t="s">
        <v>178</v>
      </c>
      <c r="D95" s="13">
        <f t="shared" ca="1" si="1"/>
        <v>40436</v>
      </c>
      <c r="E95" s="7">
        <f>'بيانات من الانترنت'!B96</f>
        <v>12.15</v>
      </c>
      <c r="F95" s="7">
        <f>'بيانات من الانترنت'!C96</f>
        <v>13</v>
      </c>
      <c r="G95" s="7">
        <f>'بيانات من الانترنت'!D96</f>
        <v>12.1</v>
      </c>
      <c r="H95" s="7">
        <f>'بيانات من الانترنت'!E96</f>
        <v>12.4</v>
      </c>
      <c r="I95" s="14">
        <f>'بيانات من الانترنت'!H96</f>
        <v>4358547</v>
      </c>
    </row>
    <row r="96" spans="1:9" x14ac:dyDescent="0.2">
      <c r="A96" s="9">
        <v>8300</v>
      </c>
      <c r="B96" s="9" t="str">
        <f>'بيانات من الانترنت'!A97</f>
        <v>الوطنية</v>
      </c>
      <c r="C96" s="8" t="s">
        <v>178</v>
      </c>
      <c r="D96" s="13">
        <f t="shared" ca="1" si="1"/>
        <v>40436</v>
      </c>
      <c r="E96" s="7">
        <f>'بيانات من الانترنت'!B97</f>
        <v>49.3</v>
      </c>
      <c r="F96" s="7">
        <f>'بيانات من الانترنت'!C97</f>
        <v>51.5</v>
      </c>
      <c r="G96" s="7">
        <f>'بيانات من الانترنت'!D97</f>
        <v>49.3</v>
      </c>
      <c r="H96" s="7">
        <f>'بيانات من الانترنت'!E97</f>
        <v>50.75</v>
      </c>
      <c r="I96" s="14">
        <f>'بيانات من الانترنت'!H97</f>
        <v>522981</v>
      </c>
    </row>
    <row r="97" spans="1:9" x14ac:dyDescent="0.2">
      <c r="A97" s="9">
        <v>8310</v>
      </c>
      <c r="B97" s="9" t="str">
        <f>'بيانات من الانترنت'!A98</f>
        <v>أمانة للتأمين</v>
      </c>
      <c r="C97" s="8" t="s">
        <v>178</v>
      </c>
      <c r="D97" s="13">
        <f t="shared" ca="1" si="1"/>
        <v>40436</v>
      </c>
      <c r="E97" s="7">
        <f>'بيانات من الانترنت'!B98</f>
        <v>14.8</v>
      </c>
      <c r="F97" s="7">
        <f>'بيانات من الانترنت'!C98</f>
        <v>15.2</v>
      </c>
      <c r="G97" s="7">
        <f>'بيانات من الانترنت'!D98</f>
        <v>14.8</v>
      </c>
      <c r="H97" s="7">
        <f>'بيانات من الانترنت'!E98</f>
        <v>14.95</v>
      </c>
      <c r="I97" s="14">
        <f>'بيانات من الانترنت'!H98</f>
        <v>1202573</v>
      </c>
    </row>
    <row r="98" spans="1:9" x14ac:dyDescent="0.2">
      <c r="A98" s="9">
        <v>2030</v>
      </c>
      <c r="B98" s="9" t="str">
        <f>'بيانات من الانترنت'!A99</f>
        <v>المصافي</v>
      </c>
      <c r="C98" s="8" t="s">
        <v>178</v>
      </c>
      <c r="D98" s="13">
        <f t="shared" ca="1" si="1"/>
        <v>40436</v>
      </c>
      <c r="E98" s="7">
        <f>'بيانات من الانترنت'!B99</f>
        <v>35</v>
      </c>
      <c r="F98" s="7">
        <f>'بيانات من الانترنت'!C99</f>
        <v>35</v>
      </c>
      <c r="G98" s="7">
        <f>'بيانات من الانترنت'!D99</f>
        <v>34.5</v>
      </c>
      <c r="H98" s="7">
        <f>'بيانات من الانترنت'!E99</f>
        <v>34.700000000000003</v>
      </c>
      <c r="I98" s="14">
        <f>'بيانات من الانترنت'!H99</f>
        <v>62610</v>
      </c>
    </row>
    <row r="99" spans="1:9" x14ac:dyDescent="0.2">
      <c r="A99" s="9">
        <v>2120</v>
      </c>
      <c r="B99" s="9" t="str">
        <f>'بيانات من الانترنت'!A100</f>
        <v>المتطورة</v>
      </c>
      <c r="C99" s="8" t="s">
        <v>178</v>
      </c>
      <c r="D99" s="13">
        <f t="shared" ca="1" si="1"/>
        <v>40436</v>
      </c>
      <c r="E99" s="7">
        <f>'بيانات من الانترنت'!B100</f>
        <v>12.7</v>
      </c>
      <c r="F99" s="7">
        <f>'بيانات من الانترنت'!C100</f>
        <v>12.7</v>
      </c>
      <c r="G99" s="7">
        <f>'بيانات من الانترنت'!D100</f>
        <v>12.5</v>
      </c>
      <c r="H99" s="7">
        <f>'بيانات من الانترنت'!E100</f>
        <v>12.5</v>
      </c>
      <c r="I99" s="14">
        <f>'بيانات من الانترنت'!H100</f>
        <v>137610</v>
      </c>
    </row>
    <row r="100" spans="1:9" x14ac:dyDescent="0.2">
      <c r="A100" s="9">
        <v>2140</v>
      </c>
      <c r="B100" s="9" t="str">
        <f>'بيانات من الانترنت'!A101</f>
        <v>الاحساء للتنميه</v>
      </c>
      <c r="C100" s="8" t="s">
        <v>178</v>
      </c>
      <c r="D100" s="13">
        <f t="shared" ca="1" si="1"/>
        <v>40436</v>
      </c>
      <c r="E100" s="7">
        <f>'بيانات من الانترنت'!B101</f>
        <v>9.9</v>
      </c>
      <c r="F100" s="7">
        <f>'بيانات من الانترنت'!C101</f>
        <v>9.9499999999999993</v>
      </c>
      <c r="G100" s="7">
        <f>'بيانات من الانترنت'!D101</f>
        <v>9.85</v>
      </c>
      <c r="H100" s="7">
        <f>'بيانات من الانترنت'!E101</f>
        <v>9.85</v>
      </c>
      <c r="I100" s="14">
        <f>'بيانات من الانترنت'!H101</f>
        <v>405647</v>
      </c>
    </row>
    <row r="101" spans="1:9" x14ac:dyDescent="0.2">
      <c r="A101" s="9">
        <v>2190</v>
      </c>
      <c r="B101" s="9" t="str">
        <f>'بيانات من الانترنت'!A102</f>
        <v>سيسكو</v>
      </c>
      <c r="C101" s="8" t="s">
        <v>178</v>
      </c>
      <c r="D101" s="13">
        <f t="shared" ca="1" si="1"/>
        <v>40436</v>
      </c>
      <c r="E101" s="7">
        <f>'بيانات من الانترنت'!B102</f>
        <v>15.5</v>
      </c>
      <c r="F101" s="7">
        <f>'بيانات من الانترنت'!C102</f>
        <v>15.9</v>
      </c>
      <c r="G101" s="7">
        <f>'بيانات من الانترنت'!D102</f>
        <v>15.45</v>
      </c>
      <c r="H101" s="7">
        <f>'بيانات من الانترنت'!E102</f>
        <v>15.85</v>
      </c>
      <c r="I101" s="14">
        <f>'بيانات من الانترنت'!H102</f>
        <v>871945</v>
      </c>
    </row>
    <row r="102" spans="1:9" x14ac:dyDescent="0.2">
      <c r="A102" s="9">
        <v>4080</v>
      </c>
      <c r="B102" s="9" t="str">
        <f>'بيانات من الانترنت'!A103</f>
        <v>عسير</v>
      </c>
      <c r="C102" s="8" t="s">
        <v>178</v>
      </c>
      <c r="D102" s="13">
        <f t="shared" ca="1" si="1"/>
        <v>40436</v>
      </c>
      <c r="E102" s="7">
        <f>'بيانات من الانترنت'!B103</f>
        <v>13.25</v>
      </c>
      <c r="F102" s="7">
        <f>'بيانات من الانترنت'!C103</f>
        <v>13.25</v>
      </c>
      <c r="G102" s="7">
        <f>'بيانات من الانترنت'!D103</f>
        <v>13.15</v>
      </c>
      <c r="H102" s="7">
        <f>'بيانات من الانترنت'!E103</f>
        <v>13.2</v>
      </c>
      <c r="I102" s="14">
        <f>'بيانات من الانترنت'!H103</f>
        <v>151226</v>
      </c>
    </row>
    <row r="103" spans="1:9" x14ac:dyDescent="0.2">
      <c r="A103" s="9">
        <v>4130</v>
      </c>
      <c r="B103" s="9" t="str">
        <f>'بيانات من الانترنت'!A104</f>
        <v>الباحة</v>
      </c>
      <c r="C103" s="8" t="s">
        <v>178</v>
      </c>
      <c r="D103" s="13">
        <f t="shared" ca="1" si="1"/>
        <v>40436</v>
      </c>
      <c r="E103" s="7">
        <f>'بيانات من الانترنت'!B104</f>
        <v>12.9</v>
      </c>
      <c r="F103" s="7">
        <f>'بيانات من الانترنت'!C104</f>
        <v>13.25</v>
      </c>
      <c r="G103" s="7">
        <f>'بيانات من الانترنت'!D104</f>
        <v>12.8</v>
      </c>
      <c r="H103" s="7">
        <f>'بيانات من الانترنت'!E104</f>
        <v>13</v>
      </c>
      <c r="I103" s="14">
        <f>'بيانات من الانترنت'!H104</f>
        <v>1670394</v>
      </c>
    </row>
    <row r="104" spans="1:9" x14ac:dyDescent="0.2">
      <c r="A104" s="9">
        <v>4280</v>
      </c>
      <c r="B104" s="9" t="str">
        <f>'بيانات من الانترنت'!A105</f>
        <v>المملكة</v>
      </c>
      <c r="C104" s="8" t="s">
        <v>178</v>
      </c>
      <c r="D104" s="13">
        <f t="shared" ca="1" si="1"/>
        <v>40436</v>
      </c>
      <c r="E104" s="7">
        <f>'بيانات من الانترنت'!B105</f>
        <v>8.0500000000000007</v>
      </c>
      <c r="F104" s="7">
        <f>'بيانات من الانترنت'!C105</f>
        <v>8.1</v>
      </c>
      <c r="G104" s="7">
        <f>'بيانات من الانترنت'!D105</f>
        <v>7.95</v>
      </c>
      <c r="H104" s="7">
        <f>'بيانات من الانترنت'!E105</f>
        <v>8.0500000000000007</v>
      </c>
      <c r="I104" s="14">
        <f>'بيانات من الانترنت'!H105</f>
        <v>801310</v>
      </c>
    </row>
    <row r="105" spans="1:9" x14ac:dyDescent="0.2">
      <c r="A105" s="9">
        <v>1210</v>
      </c>
      <c r="B105" s="9" t="str">
        <f>'بيانات من الانترنت'!A106</f>
        <v>بى سى آى</v>
      </c>
      <c r="C105" s="8" t="s">
        <v>178</v>
      </c>
      <c r="D105" s="13">
        <f t="shared" ca="1" si="1"/>
        <v>40436</v>
      </c>
      <c r="E105" s="7">
        <f>'بيانات من الانترنت'!B106</f>
        <v>30.2</v>
      </c>
      <c r="F105" s="7">
        <f>'بيانات من الانترنت'!C106</f>
        <v>30.5</v>
      </c>
      <c r="G105" s="7">
        <f>'بيانات من الانترنت'!D106</f>
        <v>30</v>
      </c>
      <c r="H105" s="7">
        <f>'بيانات من الانترنت'!E106</f>
        <v>30</v>
      </c>
      <c r="I105" s="14">
        <f>'بيانات من الانترنت'!H106</f>
        <v>32225</v>
      </c>
    </row>
    <row r="106" spans="1:9" x14ac:dyDescent="0.2">
      <c r="A106" s="9">
        <v>1211</v>
      </c>
      <c r="B106" s="9" t="str">
        <f>'بيانات من الانترنت'!A107</f>
        <v>معادن</v>
      </c>
      <c r="C106" s="8" t="s">
        <v>178</v>
      </c>
      <c r="D106" s="13">
        <f t="shared" ca="1" si="1"/>
        <v>40436</v>
      </c>
      <c r="E106" s="7">
        <f>'بيانات من الانترنت'!B107</f>
        <v>22.1</v>
      </c>
      <c r="F106" s="7">
        <f>'بيانات من الانترنت'!C107</f>
        <v>22.2</v>
      </c>
      <c r="G106" s="7">
        <f>'بيانات من الانترنت'!D107</f>
        <v>21.6</v>
      </c>
      <c r="H106" s="7">
        <f>'بيانات من الانترنت'!E107</f>
        <v>21.75</v>
      </c>
      <c r="I106" s="14">
        <f>'بيانات من الانترنت'!H107</f>
        <v>4634815</v>
      </c>
    </row>
    <row r="107" spans="1:9" x14ac:dyDescent="0.2">
      <c r="A107" s="9">
        <v>1212</v>
      </c>
      <c r="B107" s="9" t="str">
        <f>'بيانات من الانترنت'!A108</f>
        <v>أسترا الصناعية</v>
      </c>
      <c r="C107" s="8" t="s">
        <v>178</v>
      </c>
      <c r="D107" s="13">
        <f t="shared" ca="1" si="1"/>
        <v>40436</v>
      </c>
      <c r="E107" s="7">
        <f>'بيانات من الانترنت'!B108</f>
        <v>39.1</v>
      </c>
      <c r="F107" s="7">
        <f>'بيانات من الانترنت'!C108</f>
        <v>39.200000000000003</v>
      </c>
      <c r="G107" s="7">
        <f>'بيانات من الانترنت'!D108</f>
        <v>38.799999999999997</v>
      </c>
      <c r="H107" s="7">
        <f>'بيانات من الانترنت'!E108</f>
        <v>39.1</v>
      </c>
      <c r="I107" s="14">
        <f>'بيانات من الانترنت'!H108</f>
        <v>70492</v>
      </c>
    </row>
    <row r="108" spans="1:9" x14ac:dyDescent="0.2">
      <c r="A108" s="9">
        <v>1213</v>
      </c>
      <c r="B108" s="9" t="str">
        <f>'بيانات من الانترنت'!A109</f>
        <v>مجموعة السريع</v>
      </c>
      <c r="C108" s="8" t="s">
        <v>178</v>
      </c>
      <c r="D108" s="13">
        <f t="shared" ca="1" si="1"/>
        <v>40436</v>
      </c>
      <c r="E108" s="7">
        <f>'بيانات من الانترنت'!B109</f>
        <v>26.1</v>
      </c>
      <c r="F108" s="7">
        <f>'بيانات من الانترنت'!C109</f>
        <v>26.3</v>
      </c>
      <c r="G108" s="7">
        <f>'بيانات من الانترنت'!D109</f>
        <v>25.9</v>
      </c>
      <c r="H108" s="7">
        <f>'بيانات من الانترنت'!E109</f>
        <v>26</v>
      </c>
      <c r="I108" s="14">
        <f>'بيانات من الانترنت'!H109</f>
        <v>419095</v>
      </c>
    </row>
    <row r="109" spans="1:9" x14ac:dyDescent="0.2">
      <c r="A109" s="9">
        <v>1214</v>
      </c>
      <c r="B109" s="9" t="str">
        <f>'بيانات من الانترنت'!A110</f>
        <v>شاكر</v>
      </c>
      <c r="C109" s="8" t="s">
        <v>178</v>
      </c>
      <c r="D109" s="13">
        <f t="shared" ca="1" si="1"/>
        <v>40436</v>
      </c>
      <c r="E109" s="7">
        <f>'بيانات من الانترنت'!B110</f>
        <v>68.25</v>
      </c>
      <c r="F109" s="7">
        <f>'بيانات من الانترنت'!C110</f>
        <v>69</v>
      </c>
      <c r="G109" s="7">
        <f>'بيانات من الانترنت'!D110</f>
        <v>67.75</v>
      </c>
      <c r="H109" s="7">
        <f>'بيانات من الانترنت'!E110</f>
        <v>68.5</v>
      </c>
      <c r="I109" s="14">
        <f>'بيانات من الانترنت'!H110</f>
        <v>51834</v>
      </c>
    </row>
    <row r="110" spans="1:9" x14ac:dyDescent="0.2">
      <c r="A110" s="9">
        <v>2070</v>
      </c>
      <c r="B110" s="9" t="str">
        <f>'بيانات من الانترنت'!A111</f>
        <v>الدوائية</v>
      </c>
      <c r="C110" s="8" t="s">
        <v>178</v>
      </c>
      <c r="D110" s="13">
        <f t="shared" ca="1" si="1"/>
        <v>40436</v>
      </c>
      <c r="E110" s="7">
        <f>'بيانات من الانترنت'!B111</f>
        <v>31.7</v>
      </c>
      <c r="F110" s="7">
        <f>'بيانات من الانترنت'!C111</f>
        <v>32.1</v>
      </c>
      <c r="G110" s="7">
        <f>'بيانات من الانترنت'!D111</f>
        <v>31.6</v>
      </c>
      <c r="H110" s="7">
        <f>'بيانات من الانترنت'!E111</f>
        <v>31.7</v>
      </c>
      <c r="I110" s="14">
        <f>'بيانات من الانترنت'!H111</f>
        <v>207390</v>
      </c>
    </row>
    <row r="111" spans="1:9" x14ac:dyDescent="0.2">
      <c r="A111" s="9">
        <v>2150</v>
      </c>
      <c r="B111" s="9" t="str">
        <f>'بيانات من الانترنت'!A112</f>
        <v>زجاج</v>
      </c>
      <c r="C111" s="8" t="s">
        <v>178</v>
      </c>
      <c r="D111" s="13">
        <f t="shared" ca="1" si="1"/>
        <v>40436</v>
      </c>
      <c r="E111" s="7">
        <f>'بيانات من الانترنت'!B112</f>
        <v>25.3</v>
      </c>
      <c r="F111" s="7">
        <f>'بيانات من الانترنت'!C112</f>
        <v>25.5</v>
      </c>
      <c r="G111" s="7">
        <f>'بيانات من الانترنت'!D112</f>
        <v>25.3</v>
      </c>
      <c r="H111" s="7">
        <f>'بيانات من الانترنت'!E112</f>
        <v>25.4</v>
      </c>
      <c r="I111" s="14">
        <f>'بيانات من الانترنت'!H112</f>
        <v>148418</v>
      </c>
    </row>
    <row r="112" spans="1:9" x14ac:dyDescent="0.2">
      <c r="A112" s="9">
        <v>2180</v>
      </c>
      <c r="B112" s="9" t="str">
        <f>'بيانات من الانترنت'!A113</f>
        <v>فيبكو</v>
      </c>
      <c r="C112" s="8" t="s">
        <v>178</v>
      </c>
      <c r="D112" s="13">
        <f t="shared" ca="1" si="1"/>
        <v>40436</v>
      </c>
      <c r="E112" s="7">
        <f>'بيانات من الانترنت'!B113</f>
        <v>27.1</v>
      </c>
      <c r="F112" s="7">
        <f>'بيانات من الانترنت'!C113</f>
        <v>27.4</v>
      </c>
      <c r="G112" s="7">
        <f>'بيانات من الانترنت'!D113</f>
        <v>26.9</v>
      </c>
      <c r="H112" s="7">
        <f>'بيانات من الانترنت'!E113</f>
        <v>27</v>
      </c>
      <c r="I112" s="14">
        <f>'بيانات من الانترنت'!H113</f>
        <v>256161</v>
      </c>
    </row>
    <row r="113" spans="1:9" x14ac:dyDescent="0.2">
      <c r="A113" s="9">
        <v>2220</v>
      </c>
      <c r="B113" s="9" t="str">
        <f>'بيانات من الانترنت'!A114</f>
        <v>معدنية</v>
      </c>
      <c r="C113" s="8" t="s">
        <v>178</v>
      </c>
      <c r="D113" s="13">
        <f t="shared" ca="1" si="1"/>
        <v>40436</v>
      </c>
      <c r="E113" s="7">
        <f>'بيانات من الانترنت'!B114</f>
        <v>20.65</v>
      </c>
      <c r="F113" s="7">
        <f>'بيانات من الانترنت'!C114</f>
        <v>20.7</v>
      </c>
      <c r="G113" s="7">
        <f>'بيانات من الانترنت'!D114</f>
        <v>20.5</v>
      </c>
      <c r="H113" s="7">
        <f>'بيانات من الانترنت'!E114</f>
        <v>20.5</v>
      </c>
      <c r="I113" s="14">
        <f>'بيانات من الانترنت'!H114</f>
        <v>87647</v>
      </c>
    </row>
    <row r="114" spans="1:9" x14ac:dyDescent="0.2">
      <c r="A114" s="9">
        <v>2230</v>
      </c>
      <c r="B114" s="9" t="str">
        <f>'بيانات من الانترنت'!A115</f>
        <v>الكيميائيه السعوديه</v>
      </c>
      <c r="C114" s="8" t="s">
        <v>178</v>
      </c>
      <c r="D114" s="13">
        <f t="shared" ca="1" si="1"/>
        <v>40436</v>
      </c>
      <c r="E114" s="7">
        <f>'بيانات من الانترنت'!B115</f>
        <v>49.3</v>
      </c>
      <c r="F114" s="7">
        <f>'بيانات من الانترنت'!C115</f>
        <v>49.3</v>
      </c>
      <c r="G114" s="7">
        <f>'بيانات من الانترنت'!D115</f>
        <v>48.7</v>
      </c>
      <c r="H114" s="7">
        <f>'بيانات من الانترنت'!E115</f>
        <v>49.2</v>
      </c>
      <c r="I114" s="14">
        <f>'بيانات من الانترنت'!H115</f>
        <v>128721</v>
      </c>
    </row>
    <row r="115" spans="1:9" x14ac:dyDescent="0.2">
      <c r="A115" s="9">
        <v>2300</v>
      </c>
      <c r="B115" s="9" t="str">
        <f>'بيانات من الانترنت'!A116</f>
        <v>صناعة الورق</v>
      </c>
      <c r="C115" s="8" t="s">
        <v>178</v>
      </c>
      <c r="D115" s="13">
        <f t="shared" ca="1" si="1"/>
        <v>40436</v>
      </c>
      <c r="E115" s="7">
        <f>'بيانات من الانترنت'!B116</f>
        <v>52.25</v>
      </c>
      <c r="F115" s="7">
        <f>'بيانات من الانترنت'!C116</f>
        <v>53</v>
      </c>
      <c r="G115" s="7">
        <f>'بيانات من الانترنت'!D116</f>
        <v>52.25</v>
      </c>
      <c r="H115" s="7">
        <f>'بيانات من الانترنت'!E116</f>
        <v>53</v>
      </c>
      <c r="I115" s="14">
        <f>'بيانات من الانترنت'!H116</f>
        <v>40964</v>
      </c>
    </row>
    <row r="116" spans="1:9" x14ac:dyDescent="0.2">
      <c r="A116" s="9">
        <v>2340</v>
      </c>
      <c r="B116" s="9" t="str">
        <f>'بيانات من الانترنت'!A117</f>
        <v>العبداللطيف</v>
      </c>
      <c r="C116" s="8" t="s">
        <v>178</v>
      </c>
      <c r="D116" s="13">
        <f t="shared" ca="1" si="1"/>
        <v>40436</v>
      </c>
      <c r="E116" s="7">
        <f>'بيانات من الانترنت'!B117</f>
        <v>30.9</v>
      </c>
      <c r="F116" s="7">
        <f>'بيانات من الانترنت'!C117</f>
        <v>30.9</v>
      </c>
      <c r="G116" s="7">
        <f>'بيانات من الانترنت'!D117</f>
        <v>30.7</v>
      </c>
      <c r="H116" s="7">
        <f>'بيانات من الانترنت'!E117</f>
        <v>30.8</v>
      </c>
      <c r="I116" s="14">
        <f>'بيانات من الانترنت'!H117</f>
        <v>52721</v>
      </c>
    </row>
    <row r="117" spans="1:9" x14ac:dyDescent="0.2">
      <c r="A117" s="9">
        <v>4140</v>
      </c>
      <c r="B117" s="9" t="str">
        <f>'بيانات من الانترنت'!A118</f>
        <v>الصادرات</v>
      </c>
      <c r="C117" s="8" t="s">
        <v>178</v>
      </c>
      <c r="D117" s="13">
        <f t="shared" ca="1" si="1"/>
        <v>40436</v>
      </c>
      <c r="E117" s="7">
        <f>'بيانات من الانترنت'!B118</f>
        <v>25</v>
      </c>
      <c r="F117" s="7">
        <f>'بيانات من الانترنت'!C118</f>
        <v>25.1</v>
      </c>
      <c r="G117" s="7">
        <f>'بيانات من الانترنت'!D118</f>
        <v>24.75</v>
      </c>
      <c r="H117" s="7">
        <f>'بيانات من الانترنت'!E118</f>
        <v>24.75</v>
      </c>
      <c r="I117" s="14">
        <f>'بيانات من الانترنت'!H118</f>
        <v>196645</v>
      </c>
    </row>
    <row r="118" spans="1:9" x14ac:dyDescent="0.2">
      <c r="A118" s="9">
        <v>1310</v>
      </c>
      <c r="B118" s="9" t="str">
        <f>'بيانات من الانترنت'!A119</f>
        <v>مجموعة المعجل</v>
      </c>
      <c r="C118" s="8" t="s">
        <v>178</v>
      </c>
      <c r="D118" s="13">
        <f t="shared" ca="1" si="1"/>
        <v>40436</v>
      </c>
      <c r="E118" s="7">
        <f>'بيانات من الانترنت'!B119</f>
        <v>16.149999999999999</v>
      </c>
      <c r="F118" s="7">
        <f>'بيانات من الانترنت'!C119</f>
        <v>16.25</v>
      </c>
      <c r="G118" s="7">
        <f>'بيانات من الانترنت'!D119</f>
        <v>16.149999999999999</v>
      </c>
      <c r="H118" s="7">
        <f>'بيانات من الانترنت'!E119</f>
        <v>16.149999999999999</v>
      </c>
      <c r="I118" s="14">
        <f>'بيانات من الانترنت'!H119</f>
        <v>387651</v>
      </c>
    </row>
    <row r="119" spans="1:9" x14ac:dyDescent="0.2">
      <c r="A119" s="9">
        <v>1320</v>
      </c>
      <c r="B119" s="9" t="str">
        <f>'بيانات من الانترنت'!A120</f>
        <v>الأنابيب السعودية</v>
      </c>
      <c r="C119" s="8" t="s">
        <v>178</v>
      </c>
      <c r="D119" s="13">
        <f t="shared" ca="1" si="1"/>
        <v>40436</v>
      </c>
      <c r="E119" s="7">
        <f>'بيانات من الانترنت'!B120</f>
        <v>25.3</v>
      </c>
      <c r="F119" s="7">
        <f>'بيانات من الانترنت'!C120</f>
        <v>25.3</v>
      </c>
      <c r="G119" s="7">
        <f>'بيانات من الانترنت'!D120</f>
        <v>25.1</v>
      </c>
      <c r="H119" s="7">
        <f>'بيانات من الانترنت'!E120</f>
        <v>25.2</v>
      </c>
      <c r="I119" s="14">
        <f>'بيانات من الانترنت'!H120</f>
        <v>32046</v>
      </c>
    </row>
    <row r="120" spans="1:9" x14ac:dyDescent="0.2">
      <c r="A120" s="9">
        <v>2040</v>
      </c>
      <c r="B120" s="9" t="str">
        <f>'بيانات من الانترنت'!A121</f>
        <v>الخزف</v>
      </c>
      <c r="C120" s="8" t="s">
        <v>178</v>
      </c>
      <c r="D120" s="13">
        <f t="shared" ca="1" si="1"/>
        <v>40436</v>
      </c>
      <c r="E120" s="7">
        <f>'بيانات من الانترنت'!B121</f>
        <v>137.5</v>
      </c>
      <c r="F120" s="7">
        <f>'بيانات من الانترنت'!C121</f>
        <v>138.5</v>
      </c>
      <c r="G120" s="7">
        <f>'بيانات من الانترنت'!D121</f>
        <v>137</v>
      </c>
      <c r="H120" s="7">
        <f>'بيانات من الانترنت'!E121</f>
        <v>137</v>
      </c>
      <c r="I120" s="14">
        <f>'بيانات من الانترنت'!H121</f>
        <v>18428</v>
      </c>
    </row>
    <row r="121" spans="1:9" x14ac:dyDescent="0.2">
      <c r="A121" s="9">
        <v>2090</v>
      </c>
      <c r="B121" s="9" t="str">
        <f>'بيانات من الانترنت'!A122</f>
        <v>الجبس</v>
      </c>
      <c r="C121" s="8" t="s">
        <v>178</v>
      </c>
      <c r="D121" s="13">
        <f t="shared" ca="1" si="1"/>
        <v>40436</v>
      </c>
      <c r="E121" s="7">
        <f>'بيانات من الانترنت'!B122</f>
        <v>30.2</v>
      </c>
      <c r="F121" s="7">
        <f>'بيانات من الانترنت'!C122</f>
        <v>30.2</v>
      </c>
      <c r="G121" s="7">
        <f>'بيانات من الانترنت'!D122</f>
        <v>29.9</v>
      </c>
      <c r="H121" s="7">
        <f>'بيانات من الانترنت'!E122</f>
        <v>30.2</v>
      </c>
      <c r="I121" s="14">
        <f>'بيانات من الانترنت'!H122</f>
        <v>51581</v>
      </c>
    </row>
    <row r="122" spans="1:9" x14ac:dyDescent="0.2">
      <c r="A122" s="9">
        <v>2110</v>
      </c>
      <c r="B122" s="9" t="str">
        <f>'بيانات من الانترنت'!A123</f>
        <v>الكابلات</v>
      </c>
      <c r="C122" s="8" t="s">
        <v>178</v>
      </c>
      <c r="D122" s="13">
        <f t="shared" ca="1" si="1"/>
        <v>40436</v>
      </c>
      <c r="E122" s="7">
        <f>'بيانات من الانترنت'!B123</f>
        <v>14.65</v>
      </c>
      <c r="F122" s="7">
        <f>'بيانات من الانترنت'!C123</f>
        <v>14.7</v>
      </c>
      <c r="G122" s="7">
        <f>'بيانات من الانترنت'!D123</f>
        <v>14.45</v>
      </c>
      <c r="H122" s="7">
        <f>'بيانات من الانترنت'!E123</f>
        <v>14.55</v>
      </c>
      <c r="I122" s="14">
        <f>'بيانات من الانترنت'!H123</f>
        <v>527382</v>
      </c>
    </row>
    <row r="123" spans="1:9" x14ac:dyDescent="0.2">
      <c r="A123" s="9">
        <v>2130</v>
      </c>
      <c r="B123" s="9" t="str">
        <f>'بيانات من الانترنت'!A124</f>
        <v>صدق</v>
      </c>
      <c r="C123" s="8" t="s">
        <v>178</v>
      </c>
      <c r="D123" s="13">
        <f t="shared" ca="1" si="1"/>
        <v>40436</v>
      </c>
      <c r="E123" s="7">
        <f>'بيانات من الانترنت'!B124</f>
        <v>8.5</v>
      </c>
      <c r="F123" s="7">
        <f>'بيانات من الانترنت'!C124</f>
        <v>8.5</v>
      </c>
      <c r="G123" s="7">
        <f>'بيانات من الانترنت'!D124</f>
        <v>8.4</v>
      </c>
      <c r="H123" s="7">
        <f>'بيانات من الانترنت'!E124</f>
        <v>8.4</v>
      </c>
      <c r="I123" s="14">
        <f>'بيانات من الانترنت'!H124</f>
        <v>474803</v>
      </c>
    </row>
    <row r="124" spans="1:9" x14ac:dyDescent="0.2">
      <c r="A124" s="9">
        <v>2160</v>
      </c>
      <c r="B124" s="9" t="str">
        <f>'بيانات من الانترنت'!A125</f>
        <v>اميانتيت</v>
      </c>
      <c r="C124" s="8" t="s">
        <v>178</v>
      </c>
      <c r="D124" s="13">
        <f t="shared" ca="1" si="1"/>
        <v>40436</v>
      </c>
      <c r="E124" s="7">
        <f>'بيانات من الانترنت'!B125</f>
        <v>18.25</v>
      </c>
      <c r="F124" s="7">
        <f>'بيانات من الانترنت'!C125</f>
        <v>18.350000000000001</v>
      </c>
      <c r="G124" s="7">
        <f>'بيانات من الانترنت'!D125</f>
        <v>18.100000000000001</v>
      </c>
      <c r="H124" s="7">
        <f>'بيانات من الانترنت'!E125</f>
        <v>18.25</v>
      </c>
      <c r="I124" s="14">
        <f>'بيانات من الانترنت'!H125</f>
        <v>417501</v>
      </c>
    </row>
    <row r="125" spans="1:9" x14ac:dyDescent="0.2">
      <c r="A125" s="9">
        <v>2200</v>
      </c>
      <c r="B125" s="9" t="str">
        <f>'بيانات من الانترنت'!A126</f>
        <v>أنابيب</v>
      </c>
      <c r="C125" s="8" t="s">
        <v>178</v>
      </c>
      <c r="D125" s="13">
        <f t="shared" ca="1" si="1"/>
        <v>40436</v>
      </c>
      <c r="E125" s="7">
        <f>'بيانات من الانترنت'!B126</f>
        <v>28.3</v>
      </c>
      <c r="F125" s="7">
        <f>'بيانات من الانترنت'!C126</f>
        <v>28.4</v>
      </c>
      <c r="G125" s="7">
        <f>'بيانات من الانترنت'!D126</f>
        <v>28.1</v>
      </c>
      <c r="H125" s="7">
        <f>'بيانات من الانترنت'!E126</f>
        <v>28.3</v>
      </c>
      <c r="I125" s="14">
        <f>'بيانات من الانترنت'!H126</f>
        <v>61388</v>
      </c>
    </row>
    <row r="126" spans="1:9" x14ac:dyDescent="0.2">
      <c r="A126" s="9">
        <v>2240</v>
      </c>
      <c r="B126" s="9" t="str">
        <f>'بيانات من الانترنت'!A127</f>
        <v>الزامل للصناعة</v>
      </c>
      <c r="C126" s="8" t="s">
        <v>178</v>
      </c>
      <c r="D126" s="13">
        <f t="shared" ca="1" si="1"/>
        <v>40436</v>
      </c>
      <c r="E126" s="7">
        <f>'بيانات من الانترنت'!B127</f>
        <v>43.2</v>
      </c>
      <c r="F126" s="7">
        <f>'بيانات من الانترنت'!C127</f>
        <v>43.7</v>
      </c>
      <c r="G126" s="7">
        <f>'بيانات من الانترنت'!D127</f>
        <v>43.2</v>
      </c>
      <c r="H126" s="7">
        <f>'بيانات من الانترنت'!E127</f>
        <v>43.4</v>
      </c>
      <c r="I126" s="14">
        <f>'بيانات من الانترنت'!H127</f>
        <v>91178</v>
      </c>
    </row>
    <row r="127" spans="1:9" x14ac:dyDescent="0.2">
      <c r="A127" s="9">
        <v>2320</v>
      </c>
      <c r="B127" s="9" t="str">
        <f>'بيانات من الانترنت'!A128</f>
        <v>البابطين</v>
      </c>
      <c r="C127" s="8" t="s">
        <v>178</v>
      </c>
      <c r="D127" s="13">
        <f t="shared" ca="1" si="1"/>
        <v>40436</v>
      </c>
      <c r="E127" s="7">
        <f>'بيانات من الانترنت'!B128</f>
        <v>35</v>
      </c>
      <c r="F127" s="7">
        <f>'بيانات من الانترنت'!C128</f>
        <v>35</v>
      </c>
      <c r="G127" s="7">
        <f>'بيانات من الانترنت'!D128</f>
        <v>34.6</v>
      </c>
      <c r="H127" s="7">
        <f>'بيانات من الانترنت'!E128</f>
        <v>34.799999999999997</v>
      </c>
      <c r="I127" s="14">
        <f>'بيانات من الانترنت'!H128</f>
        <v>41705</v>
      </c>
    </row>
    <row r="128" spans="1:9" x14ac:dyDescent="0.2">
      <c r="A128" s="9">
        <v>2360</v>
      </c>
      <c r="B128" s="9" t="str">
        <f>'بيانات من الانترنت'!A129</f>
        <v>الفخارية</v>
      </c>
      <c r="C128" s="8" t="s">
        <v>178</v>
      </c>
      <c r="D128" s="13">
        <f t="shared" ca="1" si="1"/>
        <v>40436</v>
      </c>
      <c r="E128" s="7">
        <f>'بيانات من الانترنت'!B129</f>
        <v>63</v>
      </c>
      <c r="F128" s="7">
        <f>'بيانات من الانترنت'!C129</f>
        <v>63</v>
      </c>
      <c r="G128" s="7">
        <f>'بيانات من الانترنت'!D129</f>
        <v>62.25</v>
      </c>
      <c r="H128" s="7">
        <f>'بيانات من الانترنت'!E129</f>
        <v>62.5</v>
      </c>
      <c r="I128" s="14">
        <f>'بيانات من الانترنت'!H129</f>
        <v>4835</v>
      </c>
    </row>
    <row r="129" spans="1:9" x14ac:dyDescent="0.2">
      <c r="A129" s="9">
        <v>2370</v>
      </c>
      <c r="B129" s="9" t="str">
        <f>'بيانات من الانترنت'!A130</f>
        <v>مسك</v>
      </c>
      <c r="C129" s="8" t="s">
        <v>178</v>
      </c>
      <c r="D129" s="13">
        <f t="shared" ca="1" si="1"/>
        <v>40436</v>
      </c>
      <c r="E129" s="7">
        <f>'بيانات من الانترنت'!B130</f>
        <v>18.75</v>
      </c>
      <c r="F129" s="7">
        <f>'بيانات من الانترنت'!C130</f>
        <v>18.75</v>
      </c>
      <c r="G129" s="7">
        <f>'بيانات من الانترنت'!D130</f>
        <v>18.350000000000001</v>
      </c>
      <c r="H129" s="7">
        <f>'بيانات من الانترنت'!E130</f>
        <v>18.350000000000001</v>
      </c>
      <c r="I129" s="14">
        <f>'بيانات من الانترنت'!H130</f>
        <v>720621</v>
      </c>
    </row>
    <row r="130" spans="1:9" x14ac:dyDescent="0.2">
      <c r="A130" s="9">
        <v>4230</v>
      </c>
      <c r="B130" s="9" t="str">
        <f>'بيانات من الانترنت'!A131</f>
        <v>البحر الأحمر</v>
      </c>
      <c r="C130" s="8" t="s">
        <v>178</v>
      </c>
      <c r="D130" s="13">
        <f t="shared" ca="1" si="1"/>
        <v>40436</v>
      </c>
      <c r="E130" s="7">
        <f>'بيانات من الانترنت'!B131</f>
        <v>39.9</v>
      </c>
      <c r="F130" s="7">
        <f>'بيانات من الانترنت'!C131</f>
        <v>40.1</v>
      </c>
      <c r="G130" s="7">
        <f>'بيانات من الانترنت'!D131</f>
        <v>39.5</v>
      </c>
      <c r="H130" s="7">
        <f>'بيانات من الانترنت'!E131</f>
        <v>40.1</v>
      </c>
      <c r="I130" s="14">
        <f>'بيانات من الانترنت'!H131</f>
        <v>104751</v>
      </c>
    </row>
    <row r="131" spans="1:9" x14ac:dyDescent="0.2">
      <c r="A131" s="9">
        <v>4020</v>
      </c>
      <c r="B131" s="9" t="str">
        <f>'بيانات من الانترنت'!A132</f>
        <v>العقارية</v>
      </c>
      <c r="C131" s="8" t="s">
        <v>178</v>
      </c>
      <c r="D131" s="13">
        <f t="shared" ca="1" si="1"/>
        <v>40436</v>
      </c>
      <c r="E131" s="7">
        <f>'بيانات من الانترنت'!B132</f>
        <v>24.5</v>
      </c>
      <c r="F131" s="7">
        <f>'بيانات من الانترنت'!C132</f>
        <v>24.75</v>
      </c>
      <c r="G131" s="7">
        <f>'بيانات من الانترنت'!D132</f>
        <v>24.5</v>
      </c>
      <c r="H131" s="7">
        <f>'بيانات من الانترنت'!E132</f>
        <v>24.65</v>
      </c>
      <c r="I131" s="14">
        <f>'بيانات من الانترنت'!H132</f>
        <v>46253</v>
      </c>
    </row>
    <row r="132" spans="1:9" x14ac:dyDescent="0.2">
      <c r="A132" s="9">
        <v>4090</v>
      </c>
      <c r="B132" s="9" t="str">
        <f>'بيانات من الانترنت'!A133</f>
        <v>طيبة للاستثمار</v>
      </c>
      <c r="C132" s="8" t="s">
        <v>178</v>
      </c>
      <c r="D132" s="13">
        <f t="shared" ca="1" si="1"/>
        <v>40436</v>
      </c>
      <c r="E132" s="7">
        <f>'بيانات من الانترنت'!B133</f>
        <v>15.95</v>
      </c>
      <c r="F132" s="7">
        <f>'بيانات من الانترنت'!C133</f>
        <v>15.95</v>
      </c>
      <c r="G132" s="7">
        <f>'بيانات من الانترنت'!D133</f>
        <v>15.8</v>
      </c>
      <c r="H132" s="7">
        <f>'بيانات من الانترنت'!E133</f>
        <v>15.85</v>
      </c>
      <c r="I132" s="14">
        <f>'بيانات من الانترنت'!H133</f>
        <v>133045</v>
      </c>
    </row>
    <row r="133" spans="1:9" x14ac:dyDescent="0.2">
      <c r="A133" s="9">
        <v>4100</v>
      </c>
      <c r="B133" s="9" t="str">
        <f>'بيانات من الانترنت'!A134</f>
        <v>مكة للانشاء</v>
      </c>
      <c r="C133" s="8" t="s">
        <v>178</v>
      </c>
      <c r="D133" s="13">
        <f t="shared" ref="D133:D147" ca="1" si="2">D132</f>
        <v>40436</v>
      </c>
      <c r="E133" s="7">
        <f>'بيانات من الانترنت'!B134</f>
        <v>29.4</v>
      </c>
      <c r="F133" s="7">
        <f>'بيانات من الانترنت'!C134</f>
        <v>29.4</v>
      </c>
      <c r="G133" s="7">
        <f>'بيانات من الانترنت'!D134</f>
        <v>29</v>
      </c>
      <c r="H133" s="7">
        <f>'بيانات من الانترنت'!E134</f>
        <v>29.1</v>
      </c>
      <c r="I133" s="14">
        <f>'بيانات من الانترنت'!H134</f>
        <v>65072</v>
      </c>
    </row>
    <row r="134" spans="1:9" x14ac:dyDescent="0.2">
      <c r="A134" s="9">
        <v>4150</v>
      </c>
      <c r="B134" s="9" t="str">
        <f>'بيانات من الانترنت'!A135</f>
        <v>التعمير</v>
      </c>
      <c r="C134" s="8" t="s">
        <v>178</v>
      </c>
      <c r="D134" s="13">
        <f t="shared" ca="1" si="2"/>
        <v>40436</v>
      </c>
      <c r="E134" s="7">
        <f>'بيانات من الانترنت'!B135</f>
        <v>14.3</v>
      </c>
      <c r="F134" s="7">
        <f>'بيانات من الانترنت'!C135</f>
        <v>14.45</v>
      </c>
      <c r="G134" s="7">
        <f>'بيانات من الانترنت'!D135</f>
        <v>14.3</v>
      </c>
      <c r="H134" s="7">
        <f>'بيانات من الانترنت'!E135</f>
        <v>14.35</v>
      </c>
      <c r="I134" s="14">
        <f>'بيانات من الانترنت'!H135</f>
        <v>145179</v>
      </c>
    </row>
    <row r="135" spans="1:9" x14ac:dyDescent="0.2">
      <c r="A135" s="9">
        <v>4220</v>
      </c>
      <c r="B135" s="9" t="str">
        <f>'بيانات من الانترنت'!A136</f>
        <v>إعمار</v>
      </c>
      <c r="C135" s="8" t="s">
        <v>178</v>
      </c>
      <c r="D135" s="13">
        <f t="shared" ca="1" si="2"/>
        <v>40436</v>
      </c>
      <c r="E135" s="7">
        <f>'بيانات من الانترنت'!B136</f>
        <v>8.1</v>
      </c>
      <c r="F135" s="7">
        <f>'بيانات من الانترنت'!C136</f>
        <v>8.1</v>
      </c>
      <c r="G135" s="7">
        <f>'بيانات من الانترنت'!D136</f>
        <v>8</v>
      </c>
      <c r="H135" s="7">
        <f>'بيانات من الانترنت'!E136</f>
        <v>8.0500000000000007</v>
      </c>
      <c r="I135" s="14">
        <f>'بيانات من الانترنت'!H136</f>
        <v>2684352</v>
      </c>
    </row>
    <row r="136" spans="1:9" x14ac:dyDescent="0.2">
      <c r="A136" s="9">
        <v>4250</v>
      </c>
      <c r="B136" s="9" t="str">
        <f>'بيانات من الانترنت'!A137</f>
        <v>جبل عمر</v>
      </c>
      <c r="C136" s="8" t="s">
        <v>178</v>
      </c>
      <c r="D136" s="13">
        <f t="shared" ca="1" si="2"/>
        <v>40436</v>
      </c>
      <c r="E136" s="7">
        <f>'بيانات من الانترنت'!B137</f>
        <v>18.350000000000001</v>
      </c>
      <c r="F136" s="7">
        <f>'بيانات من الانترنت'!C137</f>
        <v>18.399999999999999</v>
      </c>
      <c r="G136" s="7">
        <f>'بيانات من الانترنت'!D137</f>
        <v>18.25</v>
      </c>
      <c r="H136" s="7">
        <f>'بيانات من الانترنت'!E137</f>
        <v>18.3</v>
      </c>
      <c r="I136" s="14">
        <f>'بيانات من الانترنت'!H137</f>
        <v>143065</v>
      </c>
    </row>
    <row r="137" spans="1:9" x14ac:dyDescent="0.2">
      <c r="A137" s="9">
        <v>4300</v>
      </c>
      <c r="B137" s="9" t="str">
        <f>'بيانات من الانترنت'!A138</f>
        <v>دار الأركان</v>
      </c>
      <c r="C137" s="8" t="s">
        <v>178</v>
      </c>
      <c r="D137" s="13">
        <f t="shared" ca="1" si="2"/>
        <v>40436</v>
      </c>
      <c r="E137" s="7">
        <f>'بيانات من الانترنت'!B138</f>
        <v>10.95</v>
      </c>
      <c r="F137" s="7">
        <f>'بيانات من الانترنت'!C138</f>
        <v>11</v>
      </c>
      <c r="G137" s="7">
        <f>'بيانات من الانترنت'!D138</f>
        <v>10.85</v>
      </c>
      <c r="H137" s="7">
        <f>'بيانات من الانترنت'!E138</f>
        <v>10.85</v>
      </c>
      <c r="I137" s="14">
        <f>'بيانات من الانترنت'!H138</f>
        <v>1152577</v>
      </c>
    </row>
    <row r="138" spans="1:9" x14ac:dyDescent="0.2">
      <c r="A138" s="9">
        <v>4310</v>
      </c>
      <c r="B138" s="9" t="str">
        <f>'بيانات من الانترنت'!A139</f>
        <v>مدينة المعرفة</v>
      </c>
      <c r="C138" s="8" t="s">
        <v>178</v>
      </c>
      <c r="D138" s="13">
        <f t="shared" ca="1" si="2"/>
        <v>40436</v>
      </c>
      <c r="E138" s="7">
        <f>'بيانات من الانترنت'!B139</f>
        <v>8.75</v>
      </c>
      <c r="F138" s="7">
        <f>'بيانات من الانترنت'!C139</f>
        <v>8.8000000000000007</v>
      </c>
      <c r="G138" s="7">
        <f>'بيانات من الانترنت'!D139</f>
        <v>8.65</v>
      </c>
      <c r="H138" s="7">
        <f>'بيانات من الانترنت'!E139</f>
        <v>8.6999999999999993</v>
      </c>
      <c r="I138" s="14">
        <f>'بيانات من الانترنت'!H139</f>
        <v>3151591</v>
      </c>
    </row>
    <row r="139" spans="1:9" x14ac:dyDescent="0.2">
      <c r="A139" s="9">
        <v>4030</v>
      </c>
      <c r="B139" s="9" t="str">
        <f>'بيانات من الانترنت'!A140</f>
        <v>النقل البحري</v>
      </c>
      <c r="C139" s="8" t="s">
        <v>178</v>
      </c>
      <c r="D139" s="13">
        <f t="shared" ca="1" si="2"/>
        <v>40436</v>
      </c>
      <c r="E139" s="7">
        <f>'بيانات من الانترنت'!B140</f>
        <v>17.350000000000001</v>
      </c>
      <c r="F139" s="7">
        <f>'بيانات من الانترنت'!C140</f>
        <v>17.350000000000001</v>
      </c>
      <c r="G139" s="7">
        <f>'بيانات من الانترنت'!D140</f>
        <v>17.25</v>
      </c>
      <c r="H139" s="7">
        <f>'بيانات من الانترنت'!E140</f>
        <v>17.25</v>
      </c>
      <c r="I139" s="14">
        <f>'بيانات من الانترنت'!H140</f>
        <v>542191</v>
      </c>
    </row>
    <row r="140" spans="1:9" x14ac:dyDescent="0.2">
      <c r="A140" s="9">
        <v>4040</v>
      </c>
      <c r="B140" s="9" t="str">
        <f>'بيانات من الانترنت'!A141</f>
        <v>النقل الجماعي</v>
      </c>
      <c r="C140" s="8" t="s">
        <v>178</v>
      </c>
      <c r="D140" s="13">
        <f t="shared" ca="1" si="2"/>
        <v>40436</v>
      </c>
      <c r="E140" s="7">
        <f>'بيانات من الانترنت'!B141</f>
        <v>7.55</v>
      </c>
      <c r="F140" s="7">
        <f>'بيانات من الانترنت'!C141</f>
        <v>7.65</v>
      </c>
      <c r="G140" s="7">
        <f>'بيانات من الانترنت'!D141</f>
        <v>7.5</v>
      </c>
      <c r="H140" s="7">
        <f>'بيانات من الانترنت'!E141</f>
        <v>7.55</v>
      </c>
      <c r="I140" s="14">
        <f>'بيانات من الانترنت'!H141</f>
        <v>795853</v>
      </c>
    </row>
    <row r="141" spans="1:9" x14ac:dyDescent="0.2">
      <c r="A141" s="9">
        <v>4110</v>
      </c>
      <c r="B141" s="9" t="str">
        <f>'بيانات من الانترنت'!A142</f>
        <v>مبرد</v>
      </c>
      <c r="C141" s="8" t="s">
        <v>178</v>
      </c>
      <c r="D141" s="13">
        <f t="shared" ca="1" si="2"/>
        <v>40436</v>
      </c>
      <c r="E141" s="7">
        <f>'بيانات من الانترنت'!B142</f>
        <v>13.5</v>
      </c>
      <c r="F141" s="7">
        <f>'بيانات من الانترنت'!C142</f>
        <v>13.6</v>
      </c>
      <c r="G141" s="7">
        <f>'بيانات من الانترنت'!D142</f>
        <v>13.4</v>
      </c>
      <c r="H141" s="7">
        <f>'بيانات من الانترنت'!E142</f>
        <v>13.45</v>
      </c>
      <c r="I141" s="14">
        <f>'بيانات من الانترنت'!H142</f>
        <v>251212</v>
      </c>
    </row>
    <row r="142" spans="1:9" x14ac:dyDescent="0.2">
      <c r="A142" s="9">
        <v>4260</v>
      </c>
      <c r="B142" s="9" t="str">
        <f>'بيانات من الانترنت'!A143</f>
        <v>بدجت السعودية</v>
      </c>
      <c r="C142" s="8" t="s">
        <v>178</v>
      </c>
      <c r="D142" s="13">
        <f t="shared" ca="1" si="2"/>
        <v>40436</v>
      </c>
      <c r="E142" s="7">
        <f>'بيانات من الانترنت'!B143</f>
        <v>55.25</v>
      </c>
      <c r="F142" s="7">
        <f>'بيانات من الانترنت'!C143</f>
        <v>55.25</v>
      </c>
      <c r="G142" s="7">
        <f>'بيانات من الانترنت'!D143</f>
        <v>54.25</v>
      </c>
      <c r="H142" s="7">
        <f>'بيانات من الانترنت'!E143</f>
        <v>54.5</v>
      </c>
      <c r="I142" s="14">
        <f>'بيانات من الانترنت'!H143</f>
        <v>35336</v>
      </c>
    </row>
    <row r="143" spans="1:9" x14ac:dyDescent="0.2">
      <c r="A143" s="9">
        <v>4070</v>
      </c>
      <c r="B143" s="9" t="str">
        <f>'بيانات من الانترنت'!A144</f>
        <v>تهامه للاعلان</v>
      </c>
      <c r="C143" s="8" t="s">
        <v>178</v>
      </c>
      <c r="D143" s="13">
        <f t="shared" ca="1" si="2"/>
        <v>40436</v>
      </c>
      <c r="E143" s="7">
        <f>'بيانات من الانترنت'!B144</f>
        <v>23.35</v>
      </c>
      <c r="F143" s="7">
        <f>'بيانات من الانترنت'!C144</f>
        <v>23.5</v>
      </c>
      <c r="G143" s="7">
        <f>'بيانات من الانترنت'!D144</f>
        <v>23.25</v>
      </c>
      <c r="H143" s="7">
        <f>'بيانات من الانترنت'!E144</f>
        <v>23.5</v>
      </c>
      <c r="I143" s="14">
        <f>'بيانات من الانترنت'!H144</f>
        <v>123685</v>
      </c>
    </row>
    <row r="144" spans="1:9" x14ac:dyDescent="0.2">
      <c r="A144" s="9">
        <v>4210</v>
      </c>
      <c r="B144" s="9" t="str">
        <f>'بيانات من الانترنت'!A145</f>
        <v>الأبحاث و التسويق</v>
      </c>
      <c r="C144" s="8" t="s">
        <v>178</v>
      </c>
      <c r="D144" s="13">
        <f t="shared" ca="1" si="2"/>
        <v>40436</v>
      </c>
      <c r="E144" s="7">
        <f>'بيانات من الانترنت'!B145</f>
        <v>20.25</v>
      </c>
      <c r="F144" s="7">
        <f>'بيانات من الانترنت'!C145</f>
        <v>20.25</v>
      </c>
      <c r="G144" s="7">
        <f>'بيانات من الانترنت'!D145</f>
        <v>20.2</v>
      </c>
      <c r="H144" s="7">
        <f>'بيانات من الانترنت'!E145</f>
        <v>20.2</v>
      </c>
      <c r="I144" s="14">
        <f>'بيانات من الانترنت'!H145</f>
        <v>6407</v>
      </c>
    </row>
    <row r="145" spans="1:9" x14ac:dyDescent="0.2">
      <c r="A145" s="9">
        <v>4270</v>
      </c>
      <c r="B145" s="9" t="str">
        <f>'بيانات من الانترنت'!A146</f>
        <v>طباعة وتغليف</v>
      </c>
      <c r="C145" s="8" t="s">
        <v>178</v>
      </c>
      <c r="D145" s="13">
        <f t="shared" ca="1" si="2"/>
        <v>40436</v>
      </c>
      <c r="E145" s="7">
        <f>'بيانات من الانترنت'!B146</f>
        <v>13.05</v>
      </c>
      <c r="F145" s="7">
        <f>'بيانات من الانترنت'!C146</f>
        <v>13.15</v>
      </c>
      <c r="G145" s="7">
        <f>'بيانات من الانترنت'!D146</f>
        <v>13</v>
      </c>
      <c r="H145" s="7">
        <f>'بيانات من الانترنت'!E146</f>
        <v>13.1</v>
      </c>
      <c r="I145" s="14">
        <f>'بيانات من الانترنت'!H146</f>
        <v>44447</v>
      </c>
    </row>
    <row r="146" spans="1:9" x14ac:dyDescent="0.2">
      <c r="A146" s="9">
        <v>4010</v>
      </c>
      <c r="B146" s="9" t="str">
        <f>'بيانات من الانترنت'!A147</f>
        <v>الفنادق</v>
      </c>
      <c r="C146" s="8" t="s">
        <v>178</v>
      </c>
      <c r="D146" s="13">
        <f t="shared" ca="1" si="2"/>
        <v>40436</v>
      </c>
      <c r="E146" s="7">
        <f>'بيانات من الانترنت'!B147</f>
        <v>27.8</v>
      </c>
      <c r="F146" s="7">
        <f>'بيانات من الانترنت'!C147</f>
        <v>27.8</v>
      </c>
      <c r="G146" s="7">
        <f>'بيانات من الانترنت'!D147</f>
        <v>27.5</v>
      </c>
      <c r="H146" s="7">
        <f>'بيانات من الانترنت'!E147</f>
        <v>27.6</v>
      </c>
      <c r="I146" s="14">
        <f>'بيانات من الانترنت'!H147</f>
        <v>16564</v>
      </c>
    </row>
    <row r="147" spans="1:9" x14ac:dyDescent="0.2">
      <c r="A147" s="9">
        <v>4170</v>
      </c>
      <c r="B147" s="9" t="str">
        <f>'بيانات من الانترنت'!A148</f>
        <v>شمس</v>
      </c>
      <c r="C147" s="8" t="s">
        <v>178</v>
      </c>
      <c r="D147" s="13">
        <f t="shared" ca="1" si="2"/>
        <v>40436</v>
      </c>
      <c r="E147" s="7">
        <f>'بيانات من الانترنت'!B148</f>
        <v>22</v>
      </c>
      <c r="F147" s="7">
        <f>'بيانات من الانترنت'!C148</f>
        <v>22.2</v>
      </c>
      <c r="G147" s="7">
        <f>'بيانات من الانترنت'!D148</f>
        <v>21.8</v>
      </c>
      <c r="H147" s="7">
        <f>'بيانات من الانترنت'!E148</f>
        <v>21.8</v>
      </c>
      <c r="I147" s="14">
        <f>'بيانات من الانترنت'!H148</f>
        <v>308505</v>
      </c>
    </row>
    <row r="213" spans="12:12" x14ac:dyDescent="0.2">
      <c r="L213" s="12">
        <f ca="1">TODAY()</f>
        <v>40436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2</vt:i4>
      </vt:variant>
    </vt:vector>
  </HeadingPairs>
  <TitlesOfParts>
    <vt:vector size="5" baseType="lpstr">
      <vt:lpstr>بيانات من الانترنت</vt:lpstr>
      <vt:lpstr>بيانات من الانترنت2</vt:lpstr>
      <vt:lpstr>تجميع البيانات</vt:lpstr>
      <vt:lpstr>'بيانات من الانترنت2'!_?nID_6_004GH1CFMC06HIT1E900000000_cID_6_004GH1CFMC06HIT1E900</vt:lpstr>
      <vt:lpstr>'بيانات من الانترنت'!DailyList_ar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2010-09-15T00:51:12Z</dcterms:modified>
</cp:coreProperties>
</file>